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B5021051-3ADA-4232-A7B0-80DD97185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CALCS'!$I$28:$Y$86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0" i="1" l="1"/>
  <c r="AA31" i="1"/>
  <c r="AA32" i="1"/>
  <c r="AA33" i="1"/>
  <c r="AA34" i="1"/>
  <c r="AA35" i="1"/>
  <c r="AA36" i="1"/>
  <c r="AA37" i="1"/>
  <c r="AA38" i="1"/>
  <c r="AA39" i="1"/>
  <c r="AA40" i="1"/>
  <c r="AA43" i="1"/>
  <c r="AA44" i="1"/>
  <c r="AA45" i="1"/>
  <c r="AA46" i="1"/>
  <c r="AA47" i="1"/>
  <c r="AA48" i="1"/>
  <c r="AA49" i="1"/>
  <c r="AA50" i="1"/>
  <c r="AA51" i="1"/>
  <c r="AA29" i="1"/>
  <c r="Y30" i="1"/>
  <c r="Y31" i="1"/>
  <c r="Y32" i="1"/>
  <c r="Y33" i="1"/>
  <c r="Y34" i="1"/>
  <c r="Y35" i="1"/>
  <c r="Y36" i="1"/>
  <c r="Y37" i="1"/>
  <c r="Y38" i="1"/>
  <c r="Y39" i="1"/>
  <c r="Y40" i="1"/>
  <c r="Y43" i="1"/>
  <c r="Y44" i="1"/>
  <c r="Y45" i="1"/>
  <c r="Y46" i="1"/>
  <c r="Y47" i="1"/>
  <c r="Y48" i="1"/>
  <c r="Y49" i="1"/>
  <c r="Y50" i="1"/>
  <c r="Y51" i="1"/>
  <c r="Y29" i="1"/>
  <c r="Q30" i="1"/>
  <c r="Q31" i="1"/>
  <c r="Q32" i="1"/>
  <c r="Q33" i="1"/>
  <c r="Q34" i="1"/>
  <c r="Q35" i="1"/>
  <c r="Q36" i="1"/>
  <c r="L43" i="1"/>
  <c r="S55" i="1"/>
  <c r="S54" i="1"/>
  <c r="Q55" i="1"/>
  <c r="Q54" i="1"/>
  <c r="O55" i="1"/>
  <c r="O54" i="1"/>
  <c r="L55" i="1"/>
  <c r="L54" i="1"/>
  <c r="L32" i="1"/>
  <c r="O32" i="1" l="1"/>
  <c r="K52" i="1"/>
  <c r="I52" i="1"/>
  <c r="I51" i="1"/>
  <c r="I50" i="1"/>
  <c r="I49" i="1"/>
  <c r="I48" i="1"/>
  <c r="K48" i="1" s="1"/>
  <c r="N48" i="1" s="1"/>
  <c r="I47" i="1"/>
  <c r="I46" i="1"/>
  <c r="I45" i="1"/>
  <c r="I44" i="1"/>
  <c r="O43" i="1"/>
  <c r="I43" i="1"/>
  <c r="I40" i="1"/>
  <c r="K40" i="1" s="1"/>
  <c r="O40" i="1" s="1"/>
  <c r="I39" i="1"/>
  <c r="I38" i="1"/>
  <c r="I37" i="1"/>
  <c r="I36" i="1"/>
  <c r="I35" i="1"/>
  <c r="I34" i="1"/>
  <c r="K34" i="1" s="1"/>
  <c r="O34" i="1" s="1"/>
  <c r="I33" i="1"/>
  <c r="I32" i="1"/>
  <c r="I31" i="1"/>
  <c r="K31" i="1" s="1"/>
  <c r="O31" i="1" s="1"/>
  <c r="I30" i="1"/>
  <c r="K30" i="1" s="1"/>
  <c r="P30" i="1" s="1"/>
  <c r="I29" i="1"/>
  <c r="I121" i="1"/>
  <c r="K121" i="1" s="1"/>
  <c r="I120" i="1"/>
  <c r="K120" i="1" s="1"/>
  <c r="I119" i="1"/>
  <c r="I118" i="1"/>
  <c r="I117" i="1"/>
  <c r="I116" i="1"/>
  <c r="I115" i="1"/>
  <c r="I114" i="1"/>
  <c r="I127" i="1"/>
  <c r="K127" i="1" s="1"/>
  <c r="I113" i="1"/>
  <c r="I132" i="1"/>
  <c r="K132" i="1" s="1"/>
  <c r="I131" i="1"/>
  <c r="K131" i="1" s="1"/>
  <c r="I130" i="1"/>
  <c r="K130" i="1" s="1"/>
  <c r="I129" i="1"/>
  <c r="I128" i="1"/>
  <c r="K128" i="1" s="1"/>
  <c r="I126" i="1"/>
  <c r="I125" i="1"/>
  <c r="I124" i="1"/>
  <c r="I112" i="1"/>
  <c r="I111" i="1"/>
  <c r="I110" i="1"/>
  <c r="K110" i="1" s="1"/>
  <c r="S40" i="1" l="1"/>
  <c r="R40" i="1"/>
  <c r="V40" i="1"/>
  <c r="Q40" i="1"/>
  <c r="U48" i="1"/>
  <c r="S48" i="1"/>
  <c r="R48" i="1"/>
  <c r="Q48" i="1"/>
  <c r="S31" i="1"/>
  <c r="R31" i="1"/>
  <c r="V31" i="1"/>
  <c r="S30" i="1"/>
  <c r="V30" i="1"/>
  <c r="R30" i="1"/>
  <c r="S43" i="1"/>
  <c r="R43" i="1"/>
  <c r="V43" i="1"/>
  <c r="Z47" i="1"/>
  <c r="X47" i="1"/>
  <c r="Z49" i="1"/>
  <c r="X49" i="1"/>
  <c r="X36" i="1"/>
  <c r="Z36" i="1"/>
  <c r="Z46" i="1"/>
  <c r="X46" i="1"/>
  <c r="X51" i="1"/>
  <c r="Z51" i="1"/>
  <c r="X37" i="1"/>
  <c r="Z37" i="1"/>
  <c r="K46" i="1"/>
  <c r="O46" i="1" s="1"/>
  <c r="K29" i="1"/>
  <c r="O29" i="1" s="1"/>
  <c r="Z29" i="1"/>
  <c r="X29" i="1"/>
  <c r="X38" i="1"/>
  <c r="Z38" i="1"/>
  <c r="X50" i="1"/>
  <c r="Z50" i="1"/>
  <c r="X30" i="1"/>
  <c r="Z30" i="1"/>
  <c r="X39" i="1"/>
  <c r="Z39" i="1"/>
  <c r="K39" i="1"/>
  <c r="N39" i="1" s="1"/>
  <c r="Q43" i="1"/>
  <c r="X31" i="1"/>
  <c r="Z31" i="1"/>
  <c r="K51" i="1"/>
  <c r="O51" i="1" s="1"/>
  <c r="X40" i="1"/>
  <c r="Z40" i="1"/>
  <c r="K38" i="1"/>
  <c r="O38" i="1" s="1"/>
  <c r="K50" i="1"/>
  <c r="N50" i="1" s="1"/>
  <c r="X35" i="1"/>
  <c r="Z35" i="1"/>
  <c r="X43" i="1"/>
  <c r="Z43" i="1"/>
  <c r="K37" i="1"/>
  <c r="N37" i="1" s="1"/>
  <c r="U37" i="1" s="1"/>
  <c r="K49" i="1"/>
  <c r="O49" i="1" s="1"/>
  <c r="K47" i="1"/>
  <c r="O47" i="1" s="1"/>
  <c r="K36" i="1"/>
  <c r="O36" i="1" s="1"/>
  <c r="Z48" i="1"/>
  <c r="X48" i="1"/>
  <c r="X32" i="1"/>
  <c r="Z32" i="1"/>
  <c r="K35" i="1"/>
  <c r="O35" i="1" s="1"/>
  <c r="S35" i="1"/>
  <c r="R35" i="1"/>
  <c r="V35" i="1"/>
  <c r="V32" i="1"/>
  <c r="S32" i="1"/>
  <c r="R32" i="1"/>
  <c r="Z45" i="1"/>
  <c r="X45" i="1"/>
  <c r="K45" i="1"/>
  <c r="O45" i="1" s="1"/>
  <c r="Z44" i="1"/>
  <c r="X44" i="1"/>
  <c r="K44" i="1"/>
  <c r="O44" i="1" s="1"/>
  <c r="V34" i="1"/>
  <c r="S34" i="1"/>
  <c r="R34" i="1"/>
  <c r="Z34" i="1"/>
  <c r="X34" i="1"/>
  <c r="Z33" i="1"/>
  <c r="X33" i="1"/>
  <c r="K33" i="1"/>
  <c r="O33" i="1" s="1"/>
  <c r="K119" i="1"/>
  <c r="K118" i="1"/>
  <c r="K117" i="1"/>
  <c r="K116" i="1"/>
  <c r="K114" i="1"/>
  <c r="K115" i="1"/>
  <c r="K112" i="1"/>
  <c r="K129" i="1"/>
  <c r="K111" i="1"/>
  <c r="K125" i="1"/>
  <c r="K126" i="1"/>
  <c r="S29" i="1" l="1"/>
  <c r="R29" i="1"/>
  <c r="V29" i="1"/>
  <c r="Q29" i="1"/>
  <c r="V51" i="1"/>
  <c r="S51" i="1"/>
  <c r="R51" i="1"/>
  <c r="Q51" i="1"/>
  <c r="U39" i="1"/>
  <c r="Q39" i="1"/>
  <c r="S39" i="1"/>
  <c r="R39" i="1"/>
  <c r="R37" i="1"/>
  <c r="Q37" i="1"/>
  <c r="U50" i="1"/>
  <c r="S50" i="1"/>
  <c r="R50" i="1"/>
  <c r="Q50" i="1"/>
  <c r="S46" i="1"/>
  <c r="R46" i="1"/>
  <c r="V46" i="1"/>
  <c r="Q46" i="1"/>
  <c r="S37" i="1"/>
  <c r="S38" i="1"/>
  <c r="V38" i="1"/>
  <c r="R38" i="1"/>
  <c r="Q38" i="1"/>
  <c r="S47" i="1"/>
  <c r="R47" i="1"/>
  <c r="V47" i="1"/>
  <c r="Q47" i="1"/>
  <c r="R36" i="1"/>
  <c r="S49" i="1"/>
  <c r="V49" i="1"/>
  <c r="R49" i="1"/>
  <c r="Q49" i="1"/>
  <c r="V36" i="1"/>
  <c r="S36" i="1"/>
  <c r="S45" i="1"/>
  <c r="V45" i="1"/>
  <c r="R45" i="1"/>
  <c r="Q45" i="1"/>
  <c r="V44" i="1"/>
  <c r="S44" i="1"/>
  <c r="R44" i="1"/>
  <c r="Q44" i="1"/>
  <c r="R33" i="1"/>
  <c r="V33" i="1"/>
  <c r="S33" i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0" i="1" l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AD168" i="1"/>
  <c r="AC168" i="1"/>
  <c r="AB168" i="1"/>
  <c r="Y168" i="1"/>
  <c r="W168" i="1"/>
  <c r="AD167" i="1"/>
  <c r="AC167" i="1"/>
  <c r="AB167" i="1"/>
  <c r="Y167" i="1"/>
  <c r="W167" i="1"/>
  <c r="AD88" i="1"/>
  <c r="AC88" i="1"/>
  <c r="AB88" i="1"/>
  <c r="W88" i="1"/>
  <c r="AD87" i="1"/>
  <c r="AC87" i="1"/>
  <c r="AB87" i="1"/>
  <c r="W87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AD108" i="1"/>
  <c r="AC108" i="1"/>
  <c r="AB108" i="1"/>
  <c r="AA108" i="1"/>
  <c r="AA167" i="1" s="1"/>
  <c r="Z108" i="1"/>
  <c r="Z167" i="1" s="1"/>
  <c r="Y108" i="1"/>
  <c r="X108" i="1"/>
  <c r="W108" i="1"/>
  <c r="V108" i="1"/>
  <c r="V167" i="1" s="1"/>
  <c r="U108" i="1"/>
  <c r="U167" i="1" s="1"/>
  <c r="T108" i="1"/>
  <c r="T167" i="1" s="1"/>
  <c r="S108" i="1"/>
  <c r="S167" i="1" s="1"/>
  <c r="R108" i="1"/>
  <c r="R167" i="1" s="1"/>
  <c r="Q108" i="1"/>
  <c r="P108" i="1"/>
  <c r="P167" i="1" s="1"/>
  <c r="O108" i="1"/>
  <c r="N108" i="1"/>
  <c r="N167" i="1" s="1"/>
  <c r="M108" i="1"/>
  <c r="M167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R87" i="1" s="1"/>
  <c r="Q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Y87" i="1" l="1"/>
  <c r="Y88" i="1" s="1"/>
  <c r="Z168" i="1"/>
  <c r="AA168" i="1"/>
  <c r="AA87" i="1"/>
  <c r="AA88" i="1" s="1"/>
  <c r="Z87" i="1"/>
  <c r="Z88" i="1" s="1"/>
  <c r="P168" i="1"/>
  <c r="R168" i="1"/>
  <c r="O167" i="1"/>
  <c r="O168" i="1" s="1"/>
  <c r="V168" i="1"/>
  <c r="X167" i="1"/>
  <c r="X168" i="1" s="1"/>
  <c r="N168" i="1"/>
  <c r="U168" i="1"/>
  <c r="Q167" i="1"/>
  <c r="Q168" i="1" s="1"/>
  <c r="S168" i="1"/>
  <c r="T168" i="1"/>
  <c r="S87" i="1"/>
  <c r="S88" i="1" s="1"/>
  <c r="R88" i="1"/>
  <c r="N87" i="1"/>
  <c r="N88" i="1" s="1"/>
  <c r="M168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66" i="1"/>
  <c r="I166" i="1"/>
  <c r="K165" i="1"/>
  <c r="I165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D9" i="1"/>
  <c r="D90" i="1" s="1"/>
  <c r="D170" i="1" s="1"/>
  <c r="D251" i="1" s="1"/>
  <c r="T87" i="1" l="1"/>
  <c r="T88" i="1" s="1"/>
  <c r="X87" i="1"/>
  <c r="X88" i="1" s="1"/>
  <c r="V87" i="1"/>
  <c r="V88" i="1" s="1"/>
  <c r="M87" i="1"/>
  <c r="M88" i="1" s="1"/>
  <c r="U87" i="1"/>
  <c r="U88" i="1" s="1"/>
  <c r="Q87" i="1" l="1"/>
  <c r="Q88" i="1" s="1"/>
  <c r="O87" i="1"/>
  <c r="O88" i="1" s="1"/>
  <c r="P87" i="1"/>
  <c r="P88" i="1" s="1"/>
</calcChain>
</file>

<file path=xl/sharedStrings.xml><?xml version="1.0" encoding="utf-8"?>
<sst xmlns="http://schemas.openxmlformats.org/spreadsheetml/2006/main" count="161" uniqueCount="59">
  <si>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</si>
  <si>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</si>
  <si>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</si>
  <si>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</si>
  <si>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</si>
  <si>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</si>
  <si>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</si>
  <si>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</si>
  <si>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</si>
  <si>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</si>
  <si>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</si>
  <si>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</si>
  <si>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</si>
  <si>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</si>
  <si>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</si>
  <si>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</si>
  <si>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</si>
  <si>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</si>
  <si>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</si>
  <si>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</si>
  <si>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</si>
  <si>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</si>
  <si>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</si>
  <si>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</si>
  <si>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</si>
  <si>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</si>
  <si>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</si>
  <si>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</si>
  <si>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</si>
  <si>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</si>
  <si>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</si>
  <si>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</si>
  <si>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618E40100</t>
  </si>
  <si>
    <t>617E10100</t>
  </si>
  <si>
    <t>209E60500</t>
  </si>
  <si>
    <t>SB</t>
  </si>
  <si>
    <t>NB</t>
  </si>
  <si>
    <t>DA</t>
  </si>
  <si>
    <t>DB</t>
  </si>
  <si>
    <t>M</t>
  </si>
  <si>
    <t>B</t>
  </si>
  <si>
    <t>N</t>
  </si>
  <si>
    <t>E</t>
  </si>
  <si>
    <t>407E10000</t>
  </si>
  <si>
    <t>442E10100</t>
  </si>
  <si>
    <t>, 1.75"</t>
  </si>
  <si>
    <t>, 0.085 GAL/SY</t>
  </si>
  <si>
    <t>872E10000</t>
  </si>
  <si>
    <t>, 3.75"</t>
  </si>
  <si>
    <t>, 2.75"</t>
  </si>
  <si>
    <t>, 1.5"</t>
  </si>
  <si>
    <t>, 4.25"</t>
  </si>
  <si>
    <t>I-475 NORTHBOUND</t>
  </si>
  <si>
    <t>I-475 SOUTHBOUND</t>
  </si>
  <si>
    <t>, 3.5"</t>
  </si>
  <si>
    <t>, 2"</t>
  </si>
  <si>
    <t>, 0.055 GAL/SY</t>
  </si>
  <si>
    <t>MEDIAN U-TURN</t>
  </si>
  <si>
    <t>442E10000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</si>
</sst>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lkhech\appdata\local\bentley\projectwise\workingdir\ohiodot-pw.bentley.com_ohiodot-pw-02\nada.elkhechen@dot.ohio.gov\d0665242\WOO-117711-GENSUM.xlsm" TargetMode="External"/><Relationship Id="rId1" Type="http://schemas.openxmlformats.org/officeDocument/2006/relationships/externalLinkPath" Target="WOO-1177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0"/>
  <sheetViews>
    <sheetView showGridLines="0" tabSelected="1" topLeftCell="A13" zoomScale="80" zoomScaleNormal="80" workbookViewId="0">
      <selection activeCell="S37" sqref="S3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7.7109375" style="6" customWidth="1"/>
    <col min="9" max="9" width="9.7109375" style="10" customWidth="1"/>
    <col min="10" max="12" width="9.7109375" style="6" customWidth="1"/>
    <col min="13" max="14" width="10.7109375" style="6" customWidth="1"/>
    <col min="15" max="15" width="11.7109375" style="6" customWidth="1"/>
    <col min="16" max="23" width="9.7109375" style="6" customWidth="1"/>
    <col min="24" max="24" width="10.7109375" style="6" customWidth="1"/>
    <col min="25" max="27" width="9.7109375" style="6" customWidth="1"/>
    <col min="28" max="30" width="8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69">
        <f>AF9</f>
        <v>1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22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31</v>
      </c>
      <c r="O10" s="45" t="s">
        <v>31</v>
      </c>
      <c r="P10" s="45" t="s">
        <v>31</v>
      </c>
      <c r="Q10" s="45" t="s">
        <v>43</v>
      </c>
      <c r="R10" s="45" t="s">
        <v>43</v>
      </c>
      <c r="S10" s="45" t="s">
        <v>58</v>
      </c>
      <c r="T10" s="45"/>
      <c r="U10" s="45" t="s">
        <v>44</v>
      </c>
      <c r="V10" s="45" t="s">
        <v>44</v>
      </c>
      <c r="W10" s="45"/>
      <c r="X10" s="45" t="s">
        <v>34</v>
      </c>
      <c r="Y10" s="45" t="s">
        <v>33</v>
      </c>
      <c r="Z10" s="45" t="s">
        <v>32</v>
      </c>
      <c r="AA10" s="45" t="s">
        <v>47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45</v>
      </c>
      <c r="N11" s="15" t="s">
        <v>54</v>
      </c>
      <c r="O11" s="15" t="s">
        <v>48</v>
      </c>
      <c r="P11" s="15" t="s">
        <v>51</v>
      </c>
      <c r="Q11" s="15" t="s">
        <v>56</v>
      </c>
      <c r="R11" s="15" t="s">
        <v>46</v>
      </c>
      <c r="S11" s="15" t="s">
        <v>50</v>
      </c>
      <c r="T11" s="15"/>
      <c r="U11" s="15" t="s">
        <v>55</v>
      </c>
      <c r="V11" s="15" t="s">
        <v>49</v>
      </c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8" t="s">
        <v>18</v>
      </c>
      <c r="D14" s="61" t="s">
        <v>2</v>
      </c>
      <c r="E14" s="62"/>
      <c r="F14" s="63"/>
      <c r="G14" s="67" t="s">
        <v>9</v>
      </c>
      <c r="H14" s="59" t="s">
        <v>0</v>
      </c>
      <c r="I14" s="59" t="s">
        <v>10</v>
      </c>
      <c r="J14" s="59" t="s">
        <v>30</v>
      </c>
      <c r="K14" s="59" t="s">
        <v>29</v>
      </c>
      <c r="L14" s="59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254</v>
      </c>
      <c r="N14" s="18" t="str">
        <f t="shared" si="0"/>
        <v>254</v>
      </c>
      <c r="O14" s="18" t="str">
        <f t="shared" si="0"/>
        <v>254</v>
      </c>
      <c r="P14" s="18" t="str">
        <f t="shared" si="0"/>
        <v>254</v>
      </c>
      <c r="Q14" s="18" t="str">
        <f t="shared" si="0"/>
        <v>407</v>
      </c>
      <c r="R14" s="18" t="str">
        <f t="shared" si="0"/>
        <v>407</v>
      </c>
      <c r="S14" s="18" t="str">
        <f t="shared" si="0"/>
        <v>442</v>
      </c>
      <c r="T14" s="18" t="str">
        <f t="shared" si="0"/>
        <v/>
      </c>
      <c r="U14" s="18" t="str">
        <f t="shared" si="0"/>
        <v>442</v>
      </c>
      <c r="V14" s="18" t="str">
        <f t="shared" si="0"/>
        <v>442</v>
      </c>
      <c r="W14" s="18" t="str">
        <f t="shared" si="0"/>
        <v/>
      </c>
      <c r="X14" s="18" t="str">
        <f t="shared" si="0"/>
        <v>209</v>
      </c>
      <c r="Y14" s="18" t="str">
        <f t="shared" si="0"/>
        <v>617</v>
      </c>
      <c r="Z14" s="18" t="str">
        <f t="shared" si="0"/>
        <v>618</v>
      </c>
      <c r="AA14" s="18" t="str">
        <f t="shared" si="0"/>
        <v>872</v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9"/>
      <c r="D15" s="64"/>
      <c r="E15" s="65"/>
      <c r="F15" s="66"/>
      <c r="G15" s="68"/>
      <c r="H15" s="60"/>
      <c r="I15" s="60"/>
      <c r="J15" s="60"/>
      <c r="K15" s="60"/>
      <c r="L15" s="60"/>
      <c r="M15" s="56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CONCRETE, 1.75"</v>
      </c>
      <c r="N15" s="56" t="str">
        <f t="shared" si="1"/>
        <v>PAVEMENT PLANING, ASPHALT CONCRETE, 3.5"</v>
      </c>
      <c r="O15" s="56" t="str">
        <f t="shared" si="1"/>
        <v>PAVEMENT PLANING, ASPHALT CONCRETE, 3.75"</v>
      </c>
      <c r="P15" s="56" t="str">
        <f t="shared" si="1"/>
        <v>PAVEMENT PLANING, ASPHALT CONCRETE, 4.25"</v>
      </c>
      <c r="Q15" s="56" t="str">
        <f t="shared" si="1"/>
        <v>TACK COAT, 0.055 GAL/SY</v>
      </c>
      <c r="R15" s="56" t="str">
        <f t="shared" si="1"/>
        <v>TACK COAT, 0.085 GAL/SY</v>
      </c>
      <c r="S15" s="56" t="str">
        <f t="shared" si="1"/>
        <v>ASPHALT CONCRETE SURFACE COURSE, 12.5 MM, TYPE A (446), 1.5"</v>
      </c>
      <c r="T15" s="56" t="str">
        <f t="shared" si="1"/>
        <v/>
      </c>
      <c r="U15" s="56" t="str">
        <f t="shared" si="1"/>
        <v>ASPHALT CONCRETE INTERMEDIATE COURSE, 19 MM, TYPE A (446), 2"</v>
      </c>
      <c r="V15" s="56" t="str">
        <f t="shared" si="1"/>
        <v>ASPHALT CONCRETE INTERMEDIATE COURSE, 19 MM, TYPE A (446), 2.75"</v>
      </c>
      <c r="W15" s="56" t="str">
        <f t="shared" si="1"/>
        <v/>
      </c>
      <c r="X15" s="56" t="str">
        <f t="shared" si="1"/>
        <v>LINEAR GRADING</v>
      </c>
      <c r="Y15" s="56" t="str">
        <f t="shared" si="1"/>
        <v>COMPACTED AGGREGATE</v>
      </c>
      <c r="Z15" s="56" t="str">
        <f t="shared" si="1"/>
        <v>RUMBLE STRIPS, SHOULDER (ASPHALT CONCRETE)</v>
      </c>
      <c r="AA15" s="56" t="str">
        <f t="shared" si="1"/>
        <v>VOID REDUCING ASPHALT MEMBRANE (VRAM)</v>
      </c>
      <c r="AB15" s="56" t="str">
        <f t="shared" si="1"/>
        <v/>
      </c>
      <c r="AC15" s="56" t="str">
        <f t="shared" si="1"/>
        <v/>
      </c>
      <c r="AD15" s="56" t="str">
        <f t="shared" si="1"/>
        <v/>
      </c>
    </row>
    <row r="16" spans="1:38" ht="12.75" customHeight="1" x14ac:dyDescent="0.2">
      <c r="B16" s="79"/>
      <c r="D16" s="64"/>
      <c r="E16" s="65"/>
      <c r="F16" s="66"/>
      <c r="G16" s="68"/>
      <c r="H16" s="60"/>
      <c r="I16" s="60"/>
      <c r="J16" s="60"/>
      <c r="K16" s="60"/>
      <c r="L16" s="60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</row>
    <row r="17" spans="2:30" ht="12.75" customHeight="1" x14ac:dyDescent="0.2">
      <c r="B17" s="79"/>
      <c r="D17" s="64"/>
      <c r="E17" s="65"/>
      <c r="F17" s="66"/>
      <c r="G17" s="68"/>
      <c r="H17" s="60"/>
      <c r="I17" s="60"/>
      <c r="J17" s="60"/>
      <c r="K17" s="60"/>
      <c r="L17" s="60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</row>
    <row r="18" spans="2:30" ht="12.75" customHeight="1" x14ac:dyDescent="0.2">
      <c r="B18" s="79"/>
      <c r="D18" s="64"/>
      <c r="E18" s="65"/>
      <c r="F18" s="66"/>
      <c r="G18" s="68"/>
      <c r="H18" s="60"/>
      <c r="I18" s="60"/>
      <c r="J18" s="60"/>
      <c r="K18" s="60"/>
      <c r="L18" s="60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</row>
    <row r="19" spans="2:30" ht="12.75" customHeight="1" x14ac:dyDescent="0.2">
      <c r="B19" s="79"/>
      <c r="D19" s="64"/>
      <c r="E19" s="65"/>
      <c r="F19" s="66"/>
      <c r="G19" s="68"/>
      <c r="H19" s="60"/>
      <c r="I19" s="60"/>
      <c r="J19" s="60"/>
      <c r="K19" s="60"/>
      <c r="L19" s="60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2:30" ht="12.75" customHeight="1" x14ac:dyDescent="0.2">
      <c r="B20" s="79"/>
      <c r="D20" s="64"/>
      <c r="E20" s="65"/>
      <c r="F20" s="66"/>
      <c r="G20" s="68"/>
      <c r="H20" s="60"/>
      <c r="I20" s="60"/>
      <c r="J20" s="60"/>
      <c r="K20" s="60"/>
      <c r="L20" s="60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2:30" ht="12.75" customHeight="1" x14ac:dyDescent="0.2">
      <c r="B21" s="79"/>
      <c r="D21" s="64"/>
      <c r="E21" s="65"/>
      <c r="F21" s="66"/>
      <c r="G21" s="68"/>
      <c r="H21" s="60"/>
      <c r="I21" s="60"/>
      <c r="J21" s="60"/>
      <c r="K21" s="60"/>
      <c r="L21" s="60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2:30" ht="12.75" customHeight="1" x14ac:dyDescent="0.2">
      <c r="B22" s="79"/>
      <c r="D22" s="64"/>
      <c r="E22" s="65"/>
      <c r="F22" s="66"/>
      <c r="G22" s="68"/>
      <c r="H22" s="60"/>
      <c r="I22" s="60"/>
      <c r="J22" s="60"/>
      <c r="K22" s="60"/>
      <c r="L22" s="60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2:30" ht="12.75" customHeight="1" x14ac:dyDescent="0.2">
      <c r="B23" s="79"/>
      <c r="D23" s="64"/>
      <c r="E23" s="65"/>
      <c r="F23" s="66"/>
      <c r="G23" s="68"/>
      <c r="H23" s="60"/>
      <c r="I23" s="60"/>
      <c r="J23" s="60"/>
      <c r="K23" s="60"/>
      <c r="L23" s="60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2:30" ht="12.75" customHeight="1" x14ac:dyDescent="0.2">
      <c r="B24" s="79"/>
      <c r="D24" s="64"/>
      <c r="E24" s="65"/>
      <c r="F24" s="66"/>
      <c r="G24" s="68"/>
      <c r="H24" s="60"/>
      <c r="I24" s="60"/>
      <c r="J24" s="60"/>
      <c r="K24" s="60"/>
      <c r="L24" s="60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</row>
    <row r="25" spans="2:30" ht="12.75" customHeight="1" x14ac:dyDescent="0.2">
      <c r="B25" s="79"/>
      <c r="D25" s="64"/>
      <c r="E25" s="65"/>
      <c r="F25" s="66"/>
      <c r="G25" s="68"/>
      <c r="H25" s="60"/>
      <c r="I25" s="60"/>
      <c r="J25" s="60"/>
      <c r="K25" s="60"/>
      <c r="L25" s="60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</row>
    <row r="26" spans="2:30" ht="12.75" customHeight="1" x14ac:dyDescent="0.2">
      <c r="B26" s="79"/>
      <c r="D26" s="64"/>
      <c r="E26" s="65"/>
      <c r="F26" s="66"/>
      <c r="G26" s="68"/>
      <c r="H26" s="60"/>
      <c r="I26" s="60"/>
      <c r="J26" s="60"/>
      <c r="K26" s="60"/>
      <c r="L26" s="60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</row>
    <row r="27" spans="2:30" ht="12.75" customHeight="1" thickBot="1" x14ac:dyDescent="0.25">
      <c r="B27" s="80"/>
      <c r="D27" s="70"/>
      <c r="E27" s="70"/>
      <c r="F27" s="70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SY</v>
      </c>
      <c r="O27" s="21" t="str">
        <f t="shared" si="2"/>
        <v>SY</v>
      </c>
      <c r="P27" s="21" t="str">
        <f t="shared" si="2"/>
        <v>SY</v>
      </c>
      <c r="Q27" s="21" t="str">
        <f t="shared" si="2"/>
        <v>GAL</v>
      </c>
      <c r="R27" s="21" t="str">
        <f t="shared" si="2"/>
        <v>GAL</v>
      </c>
      <c r="S27" s="21" t="str">
        <f t="shared" si="2"/>
        <v>CY</v>
      </c>
      <c r="T27" s="21" t="str">
        <f t="shared" si="2"/>
        <v/>
      </c>
      <c r="U27" s="21" t="str">
        <f t="shared" si="2"/>
        <v>CY</v>
      </c>
      <c r="V27" s="21" t="str">
        <f t="shared" si="2"/>
        <v>CY</v>
      </c>
      <c r="W27" s="21" t="str">
        <f t="shared" si="2"/>
        <v/>
      </c>
      <c r="X27" s="21" t="str">
        <f t="shared" si="2"/>
        <v>MILE</v>
      </c>
      <c r="Y27" s="21" t="str">
        <f t="shared" si="2"/>
        <v>CY</v>
      </c>
      <c r="Z27" s="21" t="str">
        <f t="shared" si="2"/>
        <v>FT</v>
      </c>
      <c r="AA27" s="21" t="str">
        <f t="shared" si="2"/>
        <v>FT</v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>
        <v>1</v>
      </c>
      <c r="D28" s="77" t="s">
        <v>53</v>
      </c>
      <c r="E28" s="77"/>
      <c r="F28" s="77"/>
      <c r="G28" s="30"/>
      <c r="H28" s="29"/>
      <c r="I28" s="27"/>
      <c r="J28" s="27"/>
      <c r="K28" s="27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8">
        <v>9900</v>
      </c>
      <c r="E29" s="29"/>
      <c r="F29" s="28">
        <v>10674</v>
      </c>
      <c r="G29" s="30" t="s">
        <v>37</v>
      </c>
      <c r="H29" s="29" t="s">
        <v>35</v>
      </c>
      <c r="I29" s="27">
        <f t="shared" ref="I29:I52" si="3">IF(D29&lt;&gt;"",F29-D29,"")</f>
        <v>774</v>
      </c>
      <c r="J29" s="27">
        <v>38</v>
      </c>
      <c r="K29" s="27">
        <f t="shared" ref="K29:K52" si="4">IF(D29&lt;&gt;"",I29*J29/9,"")</f>
        <v>3268</v>
      </c>
      <c r="L29" s="27"/>
      <c r="M29" s="25"/>
      <c r="N29" s="25"/>
      <c r="O29" s="27">
        <f>K29</f>
        <v>3268</v>
      </c>
      <c r="P29" s="27"/>
      <c r="Q29" s="25">
        <f>O29*0.055</f>
        <v>179.74</v>
      </c>
      <c r="R29" s="25">
        <f>O29*0.085</f>
        <v>277.78000000000003</v>
      </c>
      <c r="S29" s="25">
        <f>O29*(1.5/36)</f>
        <v>136.16666666666666</v>
      </c>
      <c r="T29" s="25"/>
      <c r="U29" s="25"/>
      <c r="V29" s="25">
        <f>O29*(2.75/36)</f>
        <v>249.63888888888891</v>
      </c>
      <c r="W29" s="25"/>
      <c r="X29" s="25">
        <f>(I29*2)/5280</f>
        <v>0.29318181818181815</v>
      </c>
      <c r="Y29" s="25">
        <f>(((4.25/12)*2*I29)/27)*2</f>
        <v>40.611111111111114</v>
      </c>
      <c r="Z29" s="31">
        <f>I29*2</f>
        <v>1548</v>
      </c>
      <c r="AA29" s="27">
        <f>I29</f>
        <v>774</v>
      </c>
      <c r="AB29" s="27"/>
      <c r="AC29" s="26"/>
      <c r="AD29" s="27"/>
    </row>
    <row r="30" spans="2:30" ht="12.75" customHeight="1" x14ac:dyDescent="0.2">
      <c r="B30" s="49">
        <v>1</v>
      </c>
      <c r="D30" s="28">
        <v>10674</v>
      </c>
      <c r="E30" s="29"/>
      <c r="F30" s="28">
        <v>10982</v>
      </c>
      <c r="G30" s="30" t="s">
        <v>38</v>
      </c>
      <c r="H30" s="29" t="s">
        <v>35</v>
      </c>
      <c r="I30" s="27">
        <f t="shared" si="3"/>
        <v>308</v>
      </c>
      <c r="J30" s="27">
        <v>38</v>
      </c>
      <c r="K30" s="27">
        <f t="shared" si="4"/>
        <v>1300.4444444444443</v>
      </c>
      <c r="L30" s="27"/>
      <c r="M30" s="25"/>
      <c r="N30" s="25"/>
      <c r="O30" s="27"/>
      <c r="P30" s="27">
        <f>K30</f>
        <v>1300.4444444444443</v>
      </c>
      <c r="Q30" s="25">
        <f>P30*0.055</f>
        <v>71.524444444444441</v>
      </c>
      <c r="R30" s="25">
        <f>P30*0.085</f>
        <v>110.53777777777778</v>
      </c>
      <c r="S30" s="25">
        <f>P30*(1.5/36)</f>
        <v>54.185185185185176</v>
      </c>
      <c r="T30" s="25"/>
      <c r="U30" s="25"/>
      <c r="V30" s="25">
        <f>P30*(2.75/36)</f>
        <v>99.339506172839506</v>
      </c>
      <c r="W30" s="27"/>
      <c r="X30" s="25">
        <f t="shared" ref="X30:X51" si="5">(I30*2)/5280</f>
        <v>0.11666666666666667</v>
      </c>
      <c r="Y30" s="25">
        <f t="shared" ref="Y30:Y51" si="6">(((4.25/12)*2*I30)/27)*2</f>
        <v>16.160493827160494</v>
      </c>
      <c r="Z30" s="31">
        <f t="shared" ref="Z30:Z51" si="7">I30*2</f>
        <v>616</v>
      </c>
      <c r="AA30" s="27">
        <f t="shared" ref="AA30:AA51" si="8">I30</f>
        <v>308</v>
      </c>
      <c r="AB30" s="27"/>
      <c r="AC30" s="26"/>
      <c r="AD30" s="27"/>
    </row>
    <row r="31" spans="2:30" ht="12.75" customHeight="1" x14ac:dyDescent="0.2">
      <c r="B31" s="49">
        <v>1</v>
      </c>
      <c r="D31" s="28">
        <v>10982</v>
      </c>
      <c r="E31" s="29"/>
      <c r="F31" s="28">
        <v>11300</v>
      </c>
      <c r="G31" s="30" t="s">
        <v>37</v>
      </c>
      <c r="H31" s="29" t="s">
        <v>35</v>
      </c>
      <c r="I31" s="27">
        <f t="shared" si="3"/>
        <v>318</v>
      </c>
      <c r="J31" s="27">
        <v>38</v>
      </c>
      <c r="K31" s="27">
        <f t="shared" si="4"/>
        <v>1342.6666666666667</v>
      </c>
      <c r="L31" s="27"/>
      <c r="M31" s="25"/>
      <c r="N31" s="25"/>
      <c r="O31" s="27">
        <f>K31</f>
        <v>1342.6666666666667</v>
      </c>
      <c r="P31" s="27"/>
      <c r="Q31" s="25">
        <f t="shared" ref="Q31:Q36" si="9">O31*0.055</f>
        <v>73.846666666666678</v>
      </c>
      <c r="R31" s="25">
        <f t="shared" ref="R31:R51" si="10">O31*0.085</f>
        <v>114.12666666666668</v>
      </c>
      <c r="S31" s="25">
        <f t="shared" ref="S31:S51" si="11">O31*(1.5/36)</f>
        <v>55.944444444444443</v>
      </c>
      <c r="T31" s="25"/>
      <c r="U31" s="25"/>
      <c r="V31" s="25">
        <f t="shared" ref="V31:V51" si="12">O31*(2.75/36)</f>
        <v>102.56481481481482</v>
      </c>
      <c r="W31" s="27"/>
      <c r="X31" s="25">
        <f t="shared" si="5"/>
        <v>0.12045454545454545</v>
      </c>
      <c r="Y31" s="25">
        <f t="shared" si="6"/>
        <v>16.685185185185187</v>
      </c>
      <c r="Z31" s="31">
        <f t="shared" si="7"/>
        <v>636</v>
      </c>
      <c r="AA31" s="27">
        <f t="shared" si="8"/>
        <v>318</v>
      </c>
      <c r="AB31" s="27"/>
      <c r="AC31" s="26"/>
      <c r="AD31" s="27"/>
    </row>
    <row r="32" spans="2:30" ht="12.75" customHeight="1" x14ac:dyDescent="0.2">
      <c r="B32" s="49">
        <v>1</v>
      </c>
      <c r="D32" s="28">
        <v>11300</v>
      </c>
      <c r="E32" s="29"/>
      <c r="F32" s="28">
        <v>13374</v>
      </c>
      <c r="G32" s="30" t="s">
        <v>39</v>
      </c>
      <c r="H32" s="29" t="s">
        <v>35</v>
      </c>
      <c r="I32" s="27">
        <f t="shared" si="3"/>
        <v>2074</v>
      </c>
      <c r="J32" s="27"/>
      <c r="K32" s="27"/>
      <c r="L32" s="27">
        <f>96274/9</f>
        <v>10697.111111111111</v>
      </c>
      <c r="M32" s="25"/>
      <c r="N32" s="25"/>
      <c r="O32" s="27">
        <f>L32</f>
        <v>10697.111111111111</v>
      </c>
      <c r="P32" s="27"/>
      <c r="Q32" s="25">
        <f t="shared" si="9"/>
        <v>588.3411111111111</v>
      </c>
      <c r="R32" s="25">
        <f t="shared" si="10"/>
        <v>909.25444444444452</v>
      </c>
      <c r="S32" s="25">
        <f t="shared" si="11"/>
        <v>445.71296296296293</v>
      </c>
      <c r="T32" s="25"/>
      <c r="U32" s="25"/>
      <c r="V32" s="25">
        <f t="shared" si="12"/>
        <v>817.14043209876547</v>
      </c>
      <c r="W32" s="27"/>
      <c r="X32" s="25">
        <f t="shared" si="5"/>
        <v>0.78560606060606064</v>
      </c>
      <c r="Y32" s="25">
        <f t="shared" si="6"/>
        <v>108.820987654321</v>
      </c>
      <c r="Z32" s="31">
        <f t="shared" si="7"/>
        <v>4148</v>
      </c>
      <c r="AA32" s="27">
        <f t="shared" si="8"/>
        <v>2074</v>
      </c>
      <c r="AB32" s="27"/>
      <c r="AC32" s="26"/>
      <c r="AD32" s="27"/>
    </row>
    <row r="33" spans="2:30" ht="12.75" customHeight="1" x14ac:dyDescent="0.2">
      <c r="B33" s="49">
        <v>1</v>
      </c>
      <c r="D33" s="28">
        <v>13374</v>
      </c>
      <c r="E33" s="29"/>
      <c r="F33" s="28">
        <v>15260</v>
      </c>
      <c r="G33" s="30" t="s">
        <v>40</v>
      </c>
      <c r="H33" s="29" t="s">
        <v>35</v>
      </c>
      <c r="I33" s="27">
        <f t="shared" si="3"/>
        <v>1886</v>
      </c>
      <c r="J33" s="27">
        <v>39</v>
      </c>
      <c r="K33" s="27">
        <f t="shared" si="4"/>
        <v>8172.666666666667</v>
      </c>
      <c r="L33" s="27"/>
      <c r="M33" s="25"/>
      <c r="N33" s="25"/>
      <c r="O33" s="27">
        <f>K33</f>
        <v>8172.666666666667</v>
      </c>
      <c r="P33" s="27"/>
      <c r="Q33" s="25">
        <f t="shared" si="9"/>
        <v>449.49666666666667</v>
      </c>
      <c r="R33" s="25">
        <f t="shared" si="10"/>
        <v>694.67666666666673</v>
      </c>
      <c r="S33" s="25">
        <f t="shared" si="11"/>
        <v>340.52777777777777</v>
      </c>
      <c r="T33" s="25"/>
      <c r="U33" s="25"/>
      <c r="V33" s="25">
        <f t="shared" si="12"/>
        <v>624.30092592592598</v>
      </c>
      <c r="W33" s="27"/>
      <c r="X33" s="25">
        <f t="shared" si="5"/>
        <v>0.71439393939393936</v>
      </c>
      <c r="Y33" s="25">
        <f t="shared" si="6"/>
        <v>98.956790123456798</v>
      </c>
      <c r="Z33" s="31">
        <f t="shared" si="7"/>
        <v>3772</v>
      </c>
      <c r="AA33" s="27">
        <f t="shared" si="8"/>
        <v>1886</v>
      </c>
      <c r="AB33" s="27"/>
      <c r="AC33" s="26"/>
      <c r="AD33" s="27"/>
    </row>
    <row r="34" spans="2:30" ht="12.75" customHeight="1" x14ac:dyDescent="0.2">
      <c r="B34" s="49">
        <v>1</v>
      </c>
      <c r="D34" s="28">
        <v>15434.7</v>
      </c>
      <c r="E34" s="29"/>
      <c r="F34" s="28">
        <v>16122</v>
      </c>
      <c r="G34" s="30" t="s">
        <v>40</v>
      </c>
      <c r="H34" s="29" t="s">
        <v>35</v>
      </c>
      <c r="I34" s="27">
        <f t="shared" si="3"/>
        <v>687.29999999999927</v>
      </c>
      <c r="J34" s="27">
        <v>39</v>
      </c>
      <c r="K34" s="27">
        <f t="shared" si="4"/>
        <v>2978.299999999997</v>
      </c>
      <c r="L34" s="27"/>
      <c r="M34" s="25"/>
      <c r="N34" s="25"/>
      <c r="O34" s="27">
        <f t="shared" ref="O34:O51" si="13">K34</f>
        <v>2978.299999999997</v>
      </c>
      <c r="P34" s="27"/>
      <c r="Q34" s="25">
        <f t="shared" si="9"/>
        <v>163.80649999999983</v>
      </c>
      <c r="R34" s="25">
        <f t="shared" si="10"/>
        <v>253.15549999999976</v>
      </c>
      <c r="S34" s="25">
        <f t="shared" si="11"/>
        <v>124.0958333333332</v>
      </c>
      <c r="T34" s="25"/>
      <c r="U34" s="25"/>
      <c r="V34" s="25">
        <f t="shared" si="12"/>
        <v>227.50902777777756</v>
      </c>
      <c r="W34" s="27"/>
      <c r="X34" s="25">
        <f t="shared" si="5"/>
        <v>0.26034090909090879</v>
      </c>
      <c r="Y34" s="25">
        <f t="shared" si="6"/>
        <v>36.062037037037001</v>
      </c>
      <c r="Z34" s="31">
        <f t="shared" si="7"/>
        <v>1374.5999999999985</v>
      </c>
      <c r="AA34" s="27">
        <f t="shared" si="8"/>
        <v>687.29999999999927</v>
      </c>
      <c r="AB34" s="27"/>
      <c r="AC34" s="26"/>
      <c r="AD34" s="27"/>
    </row>
    <row r="35" spans="2:30" ht="12.75" customHeight="1" x14ac:dyDescent="0.2">
      <c r="B35" s="49">
        <v>1</v>
      </c>
      <c r="D35" s="28">
        <v>16244</v>
      </c>
      <c r="E35" s="29"/>
      <c r="F35" s="28">
        <v>16694</v>
      </c>
      <c r="G35" s="30" t="s">
        <v>39</v>
      </c>
      <c r="H35" s="29" t="s">
        <v>35</v>
      </c>
      <c r="I35" s="27">
        <f t="shared" si="3"/>
        <v>450</v>
      </c>
      <c r="J35" s="27">
        <v>38</v>
      </c>
      <c r="K35" s="27">
        <f t="shared" si="4"/>
        <v>1900</v>
      </c>
      <c r="L35" s="27"/>
      <c r="M35" s="25"/>
      <c r="N35" s="25"/>
      <c r="O35" s="27">
        <f t="shared" si="13"/>
        <v>1900</v>
      </c>
      <c r="P35" s="27"/>
      <c r="Q35" s="25">
        <f t="shared" si="9"/>
        <v>104.5</v>
      </c>
      <c r="R35" s="25">
        <f t="shared" si="10"/>
        <v>161.5</v>
      </c>
      <c r="S35" s="25">
        <f t="shared" si="11"/>
        <v>79.166666666666657</v>
      </c>
      <c r="T35" s="25"/>
      <c r="U35" s="25"/>
      <c r="V35" s="25">
        <f t="shared" si="12"/>
        <v>145.13888888888891</v>
      </c>
      <c r="W35" s="25"/>
      <c r="X35" s="25">
        <f t="shared" si="5"/>
        <v>0.17045454545454544</v>
      </c>
      <c r="Y35" s="25">
        <f t="shared" si="6"/>
        <v>23.611111111111111</v>
      </c>
      <c r="Z35" s="31">
        <f t="shared" si="7"/>
        <v>900</v>
      </c>
      <c r="AA35" s="27">
        <f t="shared" si="8"/>
        <v>450</v>
      </c>
      <c r="AB35" s="27"/>
      <c r="AC35" s="26"/>
      <c r="AD35" s="27"/>
    </row>
    <row r="36" spans="2:30" ht="12.75" customHeight="1" x14ac:dyDescent="0.2">
      <c r="B36" s="49">
        <v>1</v>
      </c>
      <c r="D36" s="28">
        <v>16694</v>
      </c>
      <c r="E36" s="29"/>
      <c r="F36" s="28">
        <v>21710</v>
      </c>
      <c r="G36" s="30" t="s">
        <v>41</v>
      </c>
      <c r="H36" s="29" t="s">
        <v>35</v>
      </c>
      <c r="I36" s="27">
        <f t="shared" si="3"/>
        <v>5016</v>
      </c>
      <c r="J36" s="27">
        <v>39</v>
      </c>
      <c r="K36" s="27">
        <f t="shared" si="4"/>
        <v>21736</v>
      </c>
      <c r="L36" s="27"/>
      <c r="M36" s="25"/>
      <c r="N36" s="25"/>
      <c r="O36" s="27">
        <f t="shared" si="13"/>
        <v>21736</v>
      </c>
      <c r="P36" s="27"/>
      <c r="Q36" s="25">
        <f t="shared" si="9"/>
        <v>1195.48</v>
      </c>
      <c r="R36" s="25">
        <f t="shared" si="10"/>
        <v>1847.5600000000002</v>
      </c>
      <c r="S36" s="25">
        <f t="shared" si="11"/>
        <v>905.66666666666663</v>
      </c>
      <c r="T36" s="25"/>
      <c r="U36" s="25"/>
      <c r="V36" s="25">
        <f t="shared" si="12"/>
        <v>1660.3888888888889</v>
      </c>
      <c r="W36" s="25"/>
      <c r="X36" s="25">
        <f t="shared" si="5"/>
        <v>1.9</v>
      </c>
      <c r="Y36" s="25">
        <f t="shared" si="6"/>
        <v>263.18518518518516</v>
      </c>
      <c r="Z36" s="31">
        <f t="shared" si="7"/>
        <v>10032</v>
      </c>
      <c r="AA36" s="27">
        <f t="shared" si="8"/>
        <v>5016</v>
      </c>
      <c r="AB36" s="27"/>
      <c r="AC36" s="26"/>
      <c r="AD36" s="27"/>
    </row>
    <row r="37" spans="2:30" ht="12.75" customHeight="1" x14ac:dyDescent="0.2">
      <c r="B37" s="49">
        <v>1</v>
      </c>
      <c r="D37" s="33">
        <v>21710</v>
      </c>
      <c r="E37" s="32"/>
      <c r="F37" s="33">
        <v>22110</v>
      </c>
      <c r="G37" s="34" t="s">
        <v>42</v>
      </c>
      <c r="H37" s="32" t="s">
        <v>35</v>
      </c>
      <c r="I37" s="35">
        <f t="shared" si="3"/>
        <v>400</v>
      </c>
      <c r="J37" s="35">
        <v>38.5</v>
      </c>
      <c r="K37" s="27">
        <f t="shared" si="4"/>
        <v>1711.1111111111111</v>
      </c>
      <c r="L37" s="35"/>
      <c r="M37" s="25"/>
      <c r="N37" s="25">
        <f>K37</f>
        <v>1711.1111111111111</v>
      </c>
      <c r="O37" s="27"/>
      <c r="P37" s="27"/>
      <c r="Q37" s="25">
        <f>N37*0.055</f>
        <v>94.111111111111114</v>
      </c>
      <c r="R37" s="25">
        <f>N37*0.085</f>
        <v>145.44444444444446</v>
      </c>
      <c r="S37" s="25">
        <f>N37*(1.5/36)</f>
        <v>71.296296296296291</v>
      </c>
      <c r="T37" s="25"/>
      <c r="U37" s="25">
        <f>N37*(2/36)</f>
        <v>95.061728395061721</v>
      </c>
      <c r="V37" s="25"/>
      <c r="W37" s="25"/>
      <c r="X37" s="25">
        <f t="shared" si="5"/>
        <v>0.15151515151515152</v>
      </c>
      <c r="Y37" s="25">
        <f t="shared" si="6"/>
        <v>20.987654320987659</v>
      </c>
      <c r="Z37" s="31">
        <f t="shared" si="7"/>
        <v>800</v>
      </c>
      <c r="AA37" s="27">
        <f t="shared" si="8"/>
        <v>400</v>
      </c>
      <c r="AB37" s="27"/>
      <c r="AC37" s="26"/>
      <c r="AD37" s="27"/>
    </row>
    <row r="38" spans="2:30" ht="12.75" customHeight="1" x14ac:dyDescent="0.2">
      <c r="B38" s="49">
        <v>1</v>
      </c>
      <c r="D38" s="28">
        <v>22110</v>
      </c>
      <c r="E38" s="29"/>
      <c r="F38" s="28">
        <v>23548</v>
      </c>
      <c r="G38" s="30" t="s">
        <v>41</v>
      </c>
      <c r="H38" s="29" t="s">
        <v>35</v>
      </c>
      <c r="I38" s="27">
        <f t="shared" si="3"/>
        <v>1438</v>
      </c>
      <c r="J38" s="27">
        <v>38</v>
      </c>
      <c r="K38" s="27">
        <f t="shared" si="4"/>
        <v>6071.5555555555557</v>
      </c>
      <c r="L38" s="27"/>
      <c r="M38" s="25"/>
      <c r="N38" s="25"/>
      <c r="O38" s="27">
        <f t="shared" si="13"/>
        <v>6071.5555555555557</v>
      </c>
      <c r="P38" s="27"/>
      <c r="Q38" s="25">
        <f t="shared" ref="Q38:Q51" si="14">O38*0.055</f>
        <v>333.93555555555554</v>
      </c>
      <c r="R38" s="25">
        <f t="shared" si="10"/>
        <v>516.0822222222223</v>
      </c>
      <c r="S38" s="25">
        <f t="shared" si="11"/>
        <v>252.98148148148147</v>
      </c>
      <c r="T38" s="25"/>
      <c r="U38" s="25"/>
      <c r="V38" s="25">
        <f t="shared" si="12"/>
        <v>463.79938271604942</v>
      </c>
      <c r="W38" s="25"/>
      <c r="X38" s="25">
        <f t="shared" si="5"/>
        <v>0.54469696969696968</v>
      </c>
      <c r="Y38" s="25">
        <f t="shared" si="6"/>
        <v>75.450617283950621</v>
      </c>
      <c r="Z38" s="31">
        <f t="shared" si="7"/>
        <v>2876</v>
      </c>
      <c r="AA38" s="27">
        <f t="shared" si="8"/>
        <v>1438</v>
      </c>
      <c r="AB38" s="27"/>
      <c r="AC38" s="26"/>
      <c r="AD38" s="27"/>
    </row>
    <row r="39" spans="2:30" ht="12.75" customHeight="1" x14ac:dyDescent="0.2">
      <c r="B39" s="49">
        <v>1</v>
      </c>
      <c r="D39" s="28">
        <v>23548</v>
      </c>
      <c r="E39" s="29"/>
      <c r="F39" s="28">
        <v>23834</v>
      </c>
      <c r="G39" s="30" t="s">
        <v>42</v>
      </c>
      <c r="H39" s="29" t="s">
        <v>35</v>
      </c>
      <c r="I39" s="27">
        <f t="shared" si="3"/>
        <v>286</v>
      </c>
      <c r="J39" s="27">
        <v>38</v>
      </c>
      <c r="K39" s="27">
        <f t="shared" si="4"/>
        <v>1207.5555555555557</v>
      </c>
      <c r="L39" s="27"/>
      <c r="M39" s="25"/>
      <c r="N39" s="25">
        <f>K39</f>
        <v>1207.5555555555557</v>
      </c>
      <c r="O39" s="27"/>
      <c r="P39" s="27"/>
      <c r="Q39" s="25">
        <f>N39*0.055</f>
        <v>66.415555555555557</v>
      </c>
      <c r="R39" s="25">
        <f>N39*0.085</f>
        <v>102.64222222222224</v>
      </c>
      <c r="S39" s="25">
        <f>N39*(1.5/36)</f>
        <v>50.314814814814817</v>
      </c>
      <c r="T39" s="25"/>
      <c r="U39" s="25">
        <f>N39*(2/36)</f>
        <v>67.086419753086417</v>
      </c>
      <c r="V39" s="25"/>
      <c r="W39" s="27"/>
      <c r="X39" s="25">
        <f t="shared" si="5"/>
        <v>0.10833333333333334</v>
      </c>
      <c r="Y39" s="25">
        <f t="shared" si="6"/>
        <v>15.006172839506174</v>
      </c>
      <c r="Z39" s="31">
        <f t="shared" si="7"/>
        <v>572</v>
      </c>
      <c r="AA39" s="27">
        <f t="shared" si="8"/>
        <v>286</v>
      </c>
      <c r="AB39" s="27"/>
      <c r="AC39" s="26"/>
      <c r="AD39" s="27"/>
    </row>
    <row r="40" spans="2:30" ht="12.75" customHeight="1" x14ac:dyDescent="0.2">
      <c r="B40" s="49">
        <v>1</v>
      </c>
      <c r="D40" s="28">
        <v>23834</v>
      </c>
      <c r="E40" s="29"/>
      <c r="F40" s="28">
        <v>25141.03</v>
      </c>
      <c r="G40" s="30" t="s">
        <v>41</v>
      </c>
      <c r="H40" s="29" t="s">
        <v>35</v>
      </c>
      <c r="I40" s="35">
        <f t="shared" si="3"/>
        <v>1307.0299999999988</v>
      </c>
      <c r="J40" s="27">
        <v>38</v>
      </c>
      <c r="K40" s="27">
        <f t="shared" si="4"/>
        <v>5518.5711111111059</v>
      </c>
      <c r="L40" s="35"/>
      <c r="M40" s="25"/>
      <c r="N40" s="25"/>
      <c r="O40" s="27">
        <f t="shared" si="13"/>
        <v>5518.5711111111059</v>
      </c>
      <c r="P40" s="27"/>
      <c r="Q40" s="25">
        <f t="shared" si="14"/>
        <v>303.52141111111081</v>
      </c>
      <c r="R40" s="25">
        <f t="shared" si="10"/>
        <v>469.07854444444405</v>
      </c>
      <c r="S40" s="25">
        <f t="shared" si="11"/>
        <v>229.94046296296273</v>
      </c>
      <c r="T40" s="25"/>
      <c r="U40" s="25"/>
      <c r="V40" s="25">
        <f t="shared" si="12"/>
        <v>421.5575154320984</v>
      </c>
      <c r="W40" s="27"/>
      <c r="X40" s="25">
        <f t="shared" si="5"/>
        <v>0.49508712121212078</v>
      </c>
      <c r="Y40" s="25">
        <f t="shared" si="6"/>
        <v>68.578734567901179</v>
      </c>
      <c r="Z40" s="31">
        <f t="shared" si="7"/>
        <v>2614.0599999999977</v>
      </c>
      <c r="AA40" s="27">
        <f t="shared" si="8"/>
        <v>1307.0299999999988</v>
      </c>
      <c r="AB40" s="27"/>
      <c r="AC40" s="26"/>
      <c r="AD40" s="27"/>
    </row>
    <row r="41" spans="2:30" ht="12.75" customHeight="1" x14ac:dyDescent="0.2">
      <c r="B41" s="49">
        <v>1</v>
      </c>
      <c r="D41" s="28"/>
      <c r="E41" s="29"/>
      <c r="F41" s="28"/>
      <c r="G41" s="30"/>
      <c r="H41" s="29"/>
      <c r="I41" s="35"/>
      <c r="J41" s="35"/>
      <c r="K41" s="27"/>
      <c r="L41" s="35"/>
      <c r="M41" s="25"/>
      <c r="N41" s="25"/>
      <c r="O41" s="27"/>
      <c r="P41" s="27"/>
      <c r="Q41" s="25"/>
      <c r="R41" s="25"/>
      <c r="S41" s="25"/>
      <c r="T41" s="25"/>
      <c r="U41" s="25"/>
      <c r="V41" s="25"/>
      <c r="W41" s="27"/>
      <c r="X41" s="25"/>
      <c r="Y41" s="25"/>
      <c r="Z41" s="31"/>
      <c r="AA41" s="27"/>
      <c r="AB41" s="27"/>
      <c r="AC41" s="26"/>
      <c r="AD41" s="27"/>
    </row>
    <row r="42" spans="2:30" ht="12.75" customHeight="1" x14ac:dyDescent="0.2">
      <c r="B42" s="49">
        <v>1</v>
      </c>
      <c r="D42" s="53" t="s">
        <v>52</v>
      </c>
      <c r="E42" s="54"/>
      <c r="F42" s="55"/>
      <c r="G42" s="30"/>
      <c r="H42" s="29"/>
      <c r="I42" s="27"/>
      <c r="J42" s="27"/>
      <c r="K42" s="27"/>
      <c r="L42" s="27"/>
      <c r="M42" s="25"/>
      <c r="N42" s="25"/>
      <c r="O42" s="27"/>
      <c r="P42" s="27"/>
      <c r="Q42" s="25"/>
      <c r="R42" s="25"/>
      <c r="S42" s="25"/>
      <c r="T42" s="25"/>
      <c r="U42" s="25"/>
      <c r="V42" s="25"/>
      <c r="W42" s="27"/>
      <c r="X42" s="25"/>
      <c r="Y42" s="25"/>
      <c r="Z42" s="31"/>
      <c r="AA42" s="27"/>
      <c r="AB42" s="27"/>
      <c r="AC42" s="26"/>
      <c r="AD42" s="27"/>
    </row>
    <row r="43" spans="2:30" ht="12.75" customHeight="1" x14ac:dyDescent="0.2">
      <c r="B43" s="49">
        <v>1</v>
      </c>
      <c r="D43" s="28">
        <v>11300</v>
      </c>
      <c r="E43" s="29"/>
      <c r="F43" s="28">
        <v>13374</v>
      </c>
      <c r="G43" s="30" t="s">
        <v>39</v>
      </c>
      <c r="H43" s="29" t="s">
        <v>36</v>
      </c>
      <c r="I43" s="27">
        <f t="shared" si="3"/>
        <v>2074</v>
      </c>
      <c r="J43" s="27"/>
      <c r="K43" s="27"/>
      <c r="L43" s="27">
        <f>108458/9</f>
        <v>12050.888888888889</v>
      </c>
      <c r="M43" s="25"/>
      <c r="N43" s="25"/>
      <c r="O43" s="27">
        <f>L43</f>
        <v>12050.888888888889</v>
      </c>
      <c r="P43" s="27"/>
      <c r="Q43" s="25">
        <f t="shared" si="14"/>
        <v>662.79888888888888</v>
      </c>
      <c r="R43" s="25">
        <f t="shared" si="10"/>
        <v>1024.3255555555556</v>
      </c>
      <c r="S43" s="25">
        <f t="shared" si="11"/>
        <v>502.12037037037032</v>
      </c>
      <c r="T43" s="25"/>
      <c r="U43" s="25"/>
      <c r="V43" s="25">
        <f t="shared" si="12"/>
        <v>920.5540123456791</v>
      </c>
      <c r="W43" s="25"/>
      <c r="X43" s="25">
        <f t="shared" si="5"/>
        <v>0.78560606060606064</v>
      </c>
      <c r="Y43" s="25">
        <f t="shared" si="6"/>
        <v>108.820987654321</v>
      </c>
      <c r="Z43" s="31">
        <f t="shared" si="7"/>
        <v>4148</v>
      </c>
      <c r="AA43" s="27">
        <f t="shared" si="8"/>
        <v>2074</v>
      </c>
      <c r="AB43" s="27"/>
      <c r="AC43" s="26"/>
      <c r="AD43" s="27"/>
    </row>
    <row r="44" spans="2:30" ht="12.75" customHeight="1" x14ac:dyDescent="0.2">
      <c r="B44" s="49">
        <v>1</v>
      </c>
      <c r="D44" s="28">
        <v>13374</v>
      </c>
      <c r="E44" s="29"/>
      <c r="F44" s="28">
        <v>15248</v>
      </c>
      <c r="G44" s="30" t="s">
        <v>40</v>
      </c>
      <c r="H44" s="29" t="s">
        <v>36</v>
      </c>
      <c r="I44" s="27">
        <f t="shared" si="3"/>
        <v>1874</v>
      </c>
      <c r="J44" s="27">
        <v>38</v>
      </c>
      <c r="K44" s="27">
        <f t="shared" si="4"/>
        <v>7912.4444444444443</v>
      </c>
      <c r="L44" s="27"/>
      <c r="M44" s="25"/>
      <c r="N44" s="25"/>
      <c r="O44" s="27">
        <f t="shared" si="13"/>
        <v>7912.4444444444443</v>
      </c>
      <c r="P44" s="27"/>
      <c r="Q44" s="25">
        <f t="shared" si="14"/>
        <v>435.18444444444447</v>
      </c>
      <c r="R44" s="25">
        <f t="shared" si="10"/>
        <v>672.5577777777778</v>
      </c>
      <c r="S44" s="25">
        <f t="shared" si="11"/>
        <v>329.68518518518516</v>
      </c>
      <c r="T44" s="25"/>
      <c r="U44" s="25"/>
      <c r="V44" s="25">
        <f t="shared" si="12"/>
        <v>604.42283950617286</v>
      </c>
      <c r="W44" s="27"/>
      <c r="X44" s="25">
        <f t="shared" si="5"/>
        <v>0.70984848484848484</v>
      </c>
      <c r="Y44" s="25">
        <f t="shared" si="6"/>
        <v>98.327160493827165</v>
      </c>
      <c r="Z44" s="31">
        <f t="shared" si="7"/>
        <v>3748</v>
      </c>
      <c r="AA44" s="27">
        <f t="shared" si="8"/>
        <v>1874</v>
      </c>
      <c r="AB44" s="27"/>
      <c r="AC44" s="26"/>
      <c r="AD44" s="27"/>
    </row>
    <row r="45" spans="2:30" ht="12.75" customHeight="1" x14ac:dyDescent="0.2">
      <c r="B45" s="49">
        <v>1</v>
      </c>
      <c r="D45" s="28">
        <v>15373</v>
      </c>
      <c r="E45" s="29"/>
      <c r="F45" s="28">
        <v>16122</v>
      </c>
      <c r="G45" s="30" t="s">
        <v>40</v>
      </c>
      <c r="H45" s="29" t="s">
        <v>36</v>
      </c>
      <c r="I45" s="27">
        <f t="shared" si="3"/>
        <v>749</v>
      </c>
      <c r="J45" s="27">
        <v>39</v>
      </c>
      <c r="K45" s="27">
        <f t="shared" si="4"/>
        <v>3245.6666666666665</v>
      </c>
      <c r="L45" s="27"/>
      <c r="M45" s="25"/>
      <c r="N45" s="25"/>
      <c r="O45" s="27">
        <f t="shared" si="13"/>
        <v>3245.6666666666665</v>
      </c>
      <c r="P45" s="27"/>
      <c r="Q45" s="25">
        <f t="shared" si="14"/>
        <v>178.51166666666666</v>
      </c>
      <c r="R45" s="25">
        <f t="shared" si="10"/>
        <v>275.88166666666666</v>
      </c>
      <c r="S45" s="25">
        <f>O45*(1.5/36)</f>
        <v>135.23611111111109</v>
      </c>
      <c r="T45" s="25"/>
      <c r="U45" s="25"/>
      <c r="V45" s="25">
        <f t="shared" si="12"/>
        <v>247.93287037037038</v>
      </c>
      <c r="W45" s="27"/>
      <c r="X45" s="25">
        <f t="shared" si="5"/>
        <v>0.28371212121212119</v>
      </c>
      <c r="Y45" s="25">
        <f t="shared" si="6"/>
        <v>39.299382716049386</v>
      </c>
      <c r="Z45" s="31">
        <f t="shared" si="7"/>
        <v>1498</v>
      </c>
      <c r="AA45" s="27">
        <f t="shared" si="8"/>
        <v>749</v>
      </c>
      <c r="AB45" s="27"/>
      <c r="AC45" s="26"/>
      <c r="AD45" s="27"/>
    </row>
    <row r="46" spans="2:30" ht="12.75" customHeight="1" x14ac:dyDescent="0.2">
      <c r="B46" s="49">
        <v>1</v>
      </c>
      <c r="D46" s="28">
        <v>16244</v>
      </c>
      <c r="E46" s="29"/>
      <c r="F46" s="28">
        <v>16694</v>
      </c>
      <c r="G46" s="30" t="s">
        <v>39</v>
      </c>
      <c r="H46" s="29" t="s">
        <v>36</v>
      </c>
      <c r="I46" s="27">
        <f t="shared" si="3"/>
        <v>450</v>
      </c>
      <c r="J46" s="27">
        <v>38</v>
      </c>
      <c r="K46" s="27">
        <f t="shared" si="4"/>
        <v>1900</v>
      </c>
      <c r="L46" s="27"/>
      <c r="M46" s="25"/>
      <c r="N46" s="25"/>
      <c r="O46" s="27">
        <f t="shared" si="13"/>
        <v>1900</v>
      </c>
      <c r="P46" s="27"/>
      <c r="Q46" s="25">
        <f t="shared" si="14"/>
        <v>104.5</v>
      </c>
      <c r="R46" s="25">
        <f t="shared" si="10"/>
        <v>161.5</v>
      </c>
      <c r="S46" s="25">
        <f t="shared" si="11"/>
        <v>79.166666666666657</v>
      </c>
      <c r="T46" s="25"/>
      <c r="U46" s="25"/>
      <c r="V46" s="25">
        <f t="shared" si="12"/>
        <v>145.13888888888891</v>
      </c>
      <c r="W46" s="27"/>
      <c r="X46" s="25">
        <f t="shared" si="5"/>
        <v>0.17045454545454544</v>
      </c>
      <c r="Y46" s="25">
        <f t="shared" si="6"/>
        <v>23.611111111111111</v>
      </c>
      <c r="Z46" s="31">
        <f t="shared" si="7"/>
        <v>900</v>
      </c>
      <c r="AA46" s="27">
        <f t="shared" si="8"/>
        <v>450</v>
      </c>
      <c r="AB46" s="27"/>
      <c r="AC46" s="26"/>
      <c r="AD46" s="27"/>
    </row>
    <row r="47" spans="2:30" ht="12.75" customHeight="1" x14ac:dyDescent="0.2">
      <c r="B47" s="49">
        <v>1</v>
      </c>
      <c r="D47" s="28">
        <v>16694</v>
      </c>
      <c r="E47" s="29"/>
      <c r="F47" s="28">
        <v>21820</v>
      </c>
      <c r="G47" s="30" t="s">
        <v>41</v>
      </c>
      <c r="H47" s="29" t="s">
        <v>36</v>
      </c>
      <c r="I47" s="27">
        <f t="shared" si="3"/>
        <v>5126</v>
      </c>
      <c r="J47" s="27">
        <v>38</v>
      </c>
      <c r="K47" s="27">
        <f t="shared" si="4"/>
        <v>21643.111111111109</v>
      </c>
      <c r="L47" s="27"/>
      <c r="M47" s="25"/>
      <c r="N47" s="25"/>
      <c r="O47" s="27">
        <f t="shared" si="13"/>
        <v>21643.111111111109</v>
      </c>
      <c r="P47" s="27"/>
      <c r="Q47" s="25">
        <f t="shared" si="14"/>
        <v>1190.3711111111111</v>
      </c>
      <c r="R47" s="25">
        <f t="shared" si="10"/>
        <v>1839.6644444444444</v>
      </c>
      <c r="S47" s="25">
        <f t="shared" si="11"/>
        <v>901.79629629629619</v>
      </c>
      <c r="T47" s="25"/>
      <c r="U47" s="25"/>
      <c r="V47" s="25">
        <f t="shared" si="12"/>
        <v>1653.2932098765432</v>
      </c>
      <c r="W47" s="27"/>
      <c r="X47" s="25">
        <f t="shared" si="5"/>
        <v>1.9416666666666667</v>
      </c>
      <c r="Y47" s="25">
        <f t="shared" si="6"/>
        <v>268.95679012345681</v>
      </c>
      <c r="Z47" s="31">
        <f t="shared" si="7"/>
        <v>10252</v>
      </c>
      <c r="AA47" s="27">
        <f t="shared" si="8"/>
        <v>5126</v>
      </c>
      <c r="AB47" s="27"/>
      <c r="AC47" s="26"/>
      <c r="AD47" s="27"/>
    </row>
    <row r="48" spans="2:30" ht="12.75" customHeight="1" x14ac:dyDescent="0.2">
      <c r="B48" s="49">
        <v>1</v>
      </c>
      <c r="D48" s="33">
        <v>21820</v>
      </c>
      <c r="E48" s="32"/>
      <c r="F48" s="33">
        <v>22092</v>
      </c>
      <c r="G48" s="34" t="s">
        <v>42</v>
      </c>
      <c r="H48" s="32" t="s">
        <v>36</v>
      </c>
      <c r="I48" s="35">
        <f t="shared" si="3"/>
        <v>272</v>
      </c>
      <c r="J48" s="27">
        <v>38</v>
      </c>
      <c r="K48" s="27">
        <f t="shared" si="4"/>
        <v>1148.4444444444443</v>
      </c>
      <c r="L48" s="35"/>
      <c r="M48" s="25"/>
      <c r="N48" s="25">
        <f>K48</f>
        <v>1148.4444444444443</v>
      </c>
      <c r="O48" s="27"/>
      <c r="P48" s="27"/>
      <c r="Q48" s="25">
        <f>N48*0.055</f>
        <v>63.164444444444442</v>
      </c>
      <c r="R48" s="25">
        <f>N48*0.085</f>
        <v>97.617777777777775</v>
      </c>
      <c r="S48" s="25">
        <f>N48*(1.5/36)</f>
        <v>47.851851851851848</v>
      </c>
      <c r="T48" s="25"/>
      <c r="U48" s="25">
        <f>N48*(2/36)</f>
        <v>63.802469135802461</v>
      </c>
      <c r="V48" s="25"/>
      <c r="W48" s="27"/>
      <c r="X48" s="25">
        <f t="shared" si="5"/>
        <v>0.10303030303030303</v>
      </c>
      <c r="Y48" s="25">
        <f t="shared" si="6"/>
        <v>14.271604938271606</v>
      </c>
      <c r="Z48" s="31">
        <f t="shared" si="7"/>
        <v>544</v>
      </c>
      <c r="AA48" s="27">
        <f t="shared" si="8"/>
        <v>272</v>
      </c>
      <c r="AB48" s="27"/>
      <c r="AC48" s="26"/>
      <c r="AD48" s="27"/>
    </row>
    <row r="49" spans="2:30" ht="12.75" customHeight="1" x14ac:dyDescent="0.2">
      <c r="B49" s="49">
        <v>1</v>
      </c>
      <c r="D49" s="28">
        <v>22092</v>
      </c>
      <c r="E49" s="29"/>
      <c r="F49" s="28">
        <v>23548</v>
      </c>
      <c r="G49" s="30" t="s">
        <v>41</v>
      </c>
      <c r="H49" s="29" t="s">
        <v>36</v>
      </c>
      <c r="I49" s="27">
        <f t="shared" si="3"/>
        <v>1456</v>
      </c>
      <c r="J49" s="27">
        <v>38</v>
      </c>
      <c r="K49" s="27">
        <f t="shared" si="4"/>
        <v>6147.5555555555557</v>
      </c>
      <c r="L49" s="27"/>
      <c r="M49" s="25"/>
      <c r="N49" s="25"/>
      <c r="O49" s="27">
        <f t="shared" si="13"/>
        <v>6147.5555555555557</v>
      </c>
      <c r="P49" s="27"/>
      <c r="Q49" s="25">
        <f t="shared" si="14"/>
        <v>338.11555555555555</v>
      </c>
      <c r="R49" s="25">
        <f t="shared" si="10"/>
        <v>522.54222222222222</v>
      </c>
      <c r="S49" s="25">
        <f t="shared" si="11"/>
        <v>256.14814814814815</v>
      </c>
      <c r="T49" s="25"/>
      <c r="U49" s="25"/>
      <c r="V49" s="25">
        <f t="shared" si="12"/>
        <v>469.60493827160496</v>
      </c>
      <c r="W49" s="25"/>
      <c r="X49" s="25">
        <f t="shared" si="5"/>
        <v>0.55151515151515151</v>
      </c>
      <c r="Y49" s="25">
        <f t="shared" si="6"/>
        <v>76.395061728395078</v>
      </c>
      <c r="Z49" s="31">
        <f t="shared" si="7"/>
        <v>2912</v>
      </c>
      <c r="AA49" s="27">
        <f t="shared" si="8"/>
        <v>1456</v>
      </c>
      <c r="AB49" s="27"/>
      <c r="AC49" s="26"/>
      <c r="AD49" s="27"/>
    </row>
    <row r="50" spans="2:30" ht="12.75" customHeight="1" x14ac:dyDescent="0.2">
      <c r="B50" s="49">
        <v>1</v>
      </c>
      <c r="D50" s="28">
        <v>23548</v>
      </c>
      <c r="E50" s="29"/>
      <c r="F50" s="28">
        <v>23834</v>
      </c>
      <c r="G50" s="30" t="s">
        <v>42</v>
      </c>
      <c r="H50" s="29" t="s">
        <v>36</v>
      </c>
      <c r="I50" s="27">
        <f t="shared" si="3"/>
        <v>286</v>
      </c>
      <c r="J50" s="27">
        <v>38</v>
      </c>
      <c r="K50" s="27">
        <f t="shared" si="4"/>
        <v>1207.5555555555557</v>
      </c>
      <c r="L50" s="27"/>
      <c r="M50" s="25"/>
      <c r="N50" s="25">
        <f>K50</f>
        <v>1207.5555555555557</v>
      </c>
      <c r="O50" s="27"/>
      <c r="P50" s="27"/>
      <c r="Q50" s="25">
        <f>N50*0.055</f>
        <v>66.415555555555557</v>
      </c>
      <c r="R50" s="25">
        <f>N50*0.085</f>
        <v>102.64222222222224</v>
      </c>
      <c r="S50" s="25">
        <f>N50*(1.5/36)</f>
        <v>50.314814814814817</v>
      </c>
      <c r="T50" s="25"/>
      <c r="U50" s="25">
        <f>N50*(2/36)</f>
        <v>67.086419753086417</v>
      </c>
      <c r="V50" s="25"/>
      <c r="W50" s="25"/>
      <c r="X50" s="25">
        <f t="shared" si="5"/>
        <v>0.10833333333333334</v>
      </c>
      <c r="Y50" s="25">
        <f t="shared" si="6"/>
        <v>15.006172839506174</v>
      </c>
      <c r="Z50" s="31">
        <f>I50*2</f>
        <v>572</v>
      </c>
      <c r="AA50" s="27">
        <f t="shared" si="8"/>
        <v>286</v>
      </c>
      <c r="AB50" s="27"/>
      <c r="AC50" s="26"/>
      <c r="AD50" s="27"/>
    </row>
    <row r="51" spans="2:30" ht="12.75" customHeight="1" x14ac:dyDescent="0.2">
      <c r="B51" s="49">
        <v>1</v>
      </c>
      <c r="D51" s="28">
        <v>23834</v>
      </c>
      <c r="E51" s="29"/>
      <c r="F51" s="28">
        <v>25141.03</v>
      </c>
      <c r="G51" s="30" t="s">
        <v>41</v>
      </c>
      <c r="H51" s="29" t="s">
        <v>36</v>
      </c>
      <c r="I51" s="35">
        <f t="shared" si="3"/>
        <v>1307.0299999999988</v>
      </c>
      <c r="J51" s="27">
        <v>38</v>
      </c>
      <c r="K51" s="27">
        <f t="shared" si="4"/>
        <v>5518.5711111111059</v>
      </c>
      <c r="L51" s="35"/>
      <c r="M51" s="25"/>
      <c r="N51" s="25"/>
      <c r="O51" s="27">
        <f t="shared" si="13"/>
        <v>5518.5711111111059</v>
      </c>
      <c r="P51" s="27"/>
      <c r="Q51" s="25">
        <f t="shared" si="14"/>
        <v>303.52141111111081</v>
      </c>
      <c r="R51" s="25">
        <f t="shared" si="10"/>
        <v>469.07854444444405</v>
      </c>
      <c r="S51" s="25">
        <f t="shared" si="11"/>
        <v>229.94046296296273</v>
      </c>
      <c r="T51" s="25"/>
      <c r="U51" s="25"/>
      <c r="V51" s="25">
        <f t="shared" si="12"/>
        <v>421.5575154320984</v>
      </c>
      <c r="W51" s="25"/>
      <c r="X51" s="25">
        <f t="shared" si="5"/>
        <v>0.49508712121212078</v>
      </c>
      <c r="Y51" s="25">
        <f t="shared" si="6"/>
        <v>68.578734567901179</v>
      </c>
      <c r="Z51" s="31">
        <f t="shared" si="7"/>
        <v>2614.0599999999977</v>
      </c>
      <c r="AA51" s="27">
        <f t="shared" si="8"/>
        <v>1307.0299999999988</v>
      </c>
      <c r="AB51" s="27"/>
      <c r="AC51" s="26"/>
      <c r="AD51" s="27"/>
    </row>
    <row r="52" spans="2:30" ht="12.75" customHeight="1" x14ac:dyDescent="0.2">
      <c r="B52" s="49">
        <v>1</v>
      </c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7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7"/>
      <c r="AC52" s="26"/>
      <c r="AD52" s="27"/>
    </row>
    <row r="53" spans="2:30" ht="12.75" customHeight="1" x14ac:dyDescent="0.2">
      <c r="B53" s="49">
        <v>1</v>
      </c>
      <c r="D53" s="53" t="s">
        <v>57</v>
      </c>
      <c r="E53" s="54"/>
      <c r="F53" s="55"/>
      <c r="G53" s="30"/>
      <c r="H53" s="29"/>
      <c r="I53" s="27"/>
      <c r="J53" s="27"/>
      <c r="K53" s="27"/>
      <c r="L53" s="27"/>
      <c r="M53" s="25"/>
      <c r="N53" s="25"/>
      <c r="O53" s="27"/>
      <c r="P53" s="27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>
        <v>1</v>
      </c>
      <c r="D54" s="81">
        <v>14435</v>
      </c>
      <c r="E54" s="82"/>
      <c r="F54" s="83"/>
      <c r="G54" s="30"/>
      <c r="H54" s="29"/>
      <c r="I54" s="27"/>
      <c r="J54" s="27"/>
      <c r="K54" s="27"/>
      <c r="L54" s="27">
        <f>4623/9</f>
        <v>513.66666666666663</v>
      </c>
      <c r="M54" s="25"/>
      <c r="N54" s="25"/>
      <c r="O54" s="27">
        <f>L54</f>
        <v>513.66666666666663</v>
      </c>
      <c r="P54" s="27"/>
      <c r="Q54" s="25">
        <f>O54*0.055</f>
        <v>28.251666666666665</v>
      </c>
      <c r="R54" s="25"/>
      <c r="S54" s="25">
        <f>O54*(1.5/36)</f>
        <v>21.402777777777775</v>
      </c>
      <c r="T54" s="25"/>
      <c r="U54" s="25"/>
      <c r="V54" s="25"/>
      <c r="W54" s="27"/>
      <c r="X54" s="25"/>
      <c r="Y54" s="27"/>
      <c r="Z54" s="27"/>
      <c r="AA54" s="27"/>
      <c r="AB54" s="27"/>
      <c r="AC54" s="27"/>
      <c r="AD54" s="27"/>
    </row>
    <row r="55" spans="2:30" ht="12.75" customHeight="1" x14ac:dyDescent="0.2">
      <c r="B55" s="49">
        <v>1</v>
      </c>
      <c r="D55" s="81">
        <v>24630</v>
      </c>
      <c r="E55" s="82"/>
      <c r="F55" s="83"/>
      <c r="G55" s="30"/>
      <c r="H55" s="29"/>
      <c r="I55" s="27"/>
      <c r="J55" s="27"/>
      <c r="K55" s="27"/>
      <c r="L55" s="27">
        <f>6005/9</f>
        <v>667.22222222222217</v>
      </c>
      <c r="M55" s="25"/>
      <c r="N55" s="25"/>
      <c r="O55" s="27">
        <f>L55</f>
        <v>667.22222222222217</v>
      </c>
      <c r="P55" s="27"/>
      <c r="Q55" s="25">
        <f>O55*0.055</f>
        <v>36.697222222222223</v>
      </c>
      <c r="R55" s="25"/>
      <c r="S55" s="25">
        <f>O55*(1.5/36)</f>
        <v>27.800925925925924</v>
      </c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9">
        <v>1</v>
      </c>
      <c r="D56" s="28"/>
      <c r="E56" s="29"/>
      <c r="F56" s="28"/>
      <c r="G56" s="30"/>
      <c r="H56" s="29"/>
      <c r="I56" s="27"/>
      <c r="J56" s="27"/>
      <c r="K56" s="27"/>
      <c r="L56" s="27"/>
      <c r="M56" s="25"/>
      <c r="N56" s="25"/>
      <c r="O56" s="27"/>
      <c r="P56" s="27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9">
        <v>1</v>
      </c>
      <c r="D57" s="28"/>
      <c r="E57" s="29"/>
      <c r="F57" s="28"/>
      <c r="G57" s="30"/>
      <c r="H57" s="29"/>
      <c r="I57" s="27"/>
      <c r="J57" s="27"/>
      <c r="K57" s="27"/>
      <c r="L57" s="27"/>
      <c r="M57" s="25"/>
      <c r="N57" s="25"/>
      <c r="O57" s="27"/>
      <c r="P57" s="27"/>
      <c r="Q57" s="25"/>
      <c r="R57" s="25"/>
      <c r="S57" s="25"/>
      <c r="T57" s="25"/>
      <c r="U57" s="25"/>
      <c r="V57" s="25"/>
      <c r="W57" s="27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>
        <v>1</v>
      </c>
      <c r="D58" s="28"/>
      <c r="E58" s="29"/>
      <c r="F58" s="28"/>
      <c r="G58" s="30"/>
      <c r="H58" s="29"/>
      <c r="I58" s="27"/>
      <c r="J58" s="27"/>
      <c r="K58" s="27"/>
      <c r="L58" s="27"/>
      <c r="M58" s="25"/>
      <c r="N58" s="25"/>
      <c r="O58" s="27"/>
      <c r="P58" s="27"/>
      <c r="Q58" s="25"/>
      <c r="R58" s="25"/>
      <c r="S58" s="25"/>
      <c r="T58" s="25"/>
      <c r="U58" s="25"/>
      <c r="V58" s="25"/>
      <c r="W58" s="27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>
        <v>1</v>
      </c>
      <c r="D59" s="28"/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7"/>
      <c r="P59" s="27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>
        <v>1</v>
      </c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7"/>
      <c r="P60" s="27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25"/>
      <c r="N61" s="25"/>
      <c r="O61" s="27"/>
      <c r="P61" s="27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>
        <v>1</v>
      </c>
      <c r="D62" s="52"/>
      <c r="E62" s="52"/>
      <c r="F62" s="52"/>
      <c r="G62" s="30"/>
      <c r="H62" s="29"/>
      <c r="I62" s="27"/>
      <c r="J62" s="27"/>
      <c r="K62" s="27"/>
      <c r="L62" s="27"/>
      <c r="M62" s="27"/>
      <c r="N62" s="27"/>
      <c r="O62" s="27"/>
      <c r="P62" s="27"/>
      <c r="Q62" s="25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</row>
    <row r="63" spans="2:30" ht="12.75" customHeight="1" x14ac:dyDescent="0.2">
      <c r="B63" s="49">
        <v>1</v>
      </c>
      <c r="D63" s="28"/>
      <c r="E63" s="29"/>
      <c r="F63" s="28"/>
      <c r="G63" s="30"/>
      <c r="H63" s="29"/>
      <c r="I63" s="27"/>
      <c r="J63" s="27"/>
      <c r="K63" s="27"/>
      <c r="L63" s="27"/>
      <c r="M63" s="25"/>
      <c r="N63" s="25"/>
      <c r="O63" s="27"/>
      <c r="P63" s="27"/>
      <c r="Q63" s="25"/>
      <c r="R63" s="25"/>
      <c r="S63" s="25"/>
      <c r="T63" s="25"/>
      <c r="U63" s="25"/>
      <c r="V63" s="25"/>
      <c r="W63" s="25"/>
      <c r="X63" s="25"/>
      <c r="Y63" s="27"/>
      <c r="Z63" s="27"/>
      <c r="AA63" s="27"/>
      <c r="AB63" s="27"/>
      <c r="AC63" s="27"/>
      <c r="AD63" s="27"/>
    </row>
    <row r="64" spans="2:30" ht="12.75" customHeight="1" x14ac:dyDescent="0.2">
      <c r="B64" s="49">
        <v>1</v>
      </c>
      <c r="D64" s="28"/>
      <c r="E64" s="29"/>
      <c r="F64" s="28"/>
      <c r="G64" s="30"/>
      <c r="H64" s="29"/>
      <c r="I64" s="27"/>
      <c r="J64" s="27"/>
      <c r="K64" s="27"/>
      <c r="L64" s="27"/>
      <c r="M64" s="25"/>
      <c r="N64" s="25"/>
      <c r="O64" s="27"/>
      <c r="P64" s="27"/>
      <c r="Q64" s="25"/>
      <c r="R64" s="25"/>
      <c r="S64" s="25"/>
      <c r="T64" s="25"/>
      <c r="U64" s="25"/>
      <c r="V64" s="25"/>
      <c r="W64" s="25"/>
      <c r="X64" s="25"/>
      <c r="Y64" s="31"/>
      <c r="Z64" s="31"/>
      <c r="AA64" s="27"/>
      <c r="AB64" s="27"/>
      <c r="AC64" s="26"/>
      <c r="AD64" s="27"/>
    </row>
    <row r="65" spans="2:30" ht="12.75" customHeight="1" x14ac:dyDescent="0.2">
      <c r="B65" s="49">
        <v>1</v>
      </c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7"/>
      <c r="P65" s="27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7"/>
    </row>
    <row r="66" spans="2:30" ht="12.75" customHeight="1" x14ac:dyDescent="0.2">
      <c r="B66" s="49">
        <v>1</v>
      </c>
      <c r="D66" s="52"/>
      <c r="E66" s="52"/>
      <c r="F66" s="52"/>
      <c r="G66" s="30"/>
      <c r="H66" s="29"/>
      <c r="I66" s="27"/>
      <c r="J66" s="27"/>
      <c r="K66" s="27"/>
      <c r="L66" s="27"/>
      <c r="M66" s="25"/>
      <c r="N66" s="27"/>
      <c r="O66" s="27"/>
      <c r="P66" s="27"/>
      <c r="Q66" s="25"/>
      <c r="R66" s="27"/>
      <c r="S66" s="27"/>
      <c r="T66" s="25"/>
      <c r="U66" s="25"/>
      <c r="V66" s="25"/>
      <c r="W66" s="27"/>
      <c r="X66" s="25"/>
      <c r="Y66" s="27"/>
      <c r="Z66" s="27"/>
      <c r="AA66" s="27"/>
      <c r="AB66" s="27"/>
      <c r="AC66" s="27"/>
      <c r="AD66" s="27"/>
    </row>
    <row r="67" spans="2:30" ht="12.75" customHeight="1" x14ac:dyDescent="0.2">
      <c r="B67" s="49">
        <v>1</v>
      </c>
      <c r="D67" s="28"/>
      <c r="E67" s="29"/>
      <c r="F67" s="28"/>
      <c r="G67" s="30"/>
      <c r="H67" s="29"/>
      <c r="I67" s="27"/>
      <c r="J67" s="27"/>
      <c r="K67" s="27"/>
      <c r="L67" s="27"/>
      <c r="M67" s="25"/>
      <c r="N67" s="25"/>
      <c r="O67" s="27"/>
      <c r="P67" s="27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7"/>
      <c r="AC67" s="26"/>
      <c r="AD67" s="27"/>
    </row>
    <row r="68" spans="2:30" ht="12.75" customHeight="1" x14ac:dyDescent="0.2">
      <c r="B68" s="49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7"/>
      <c r="P68" s="27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7"/>
      <c r="AC68" s="26"/>
      <c r="AD68" s="27"/>
    </row>
    <row r="69" spans="2:30" ht="12.75" customHeight="1" x14ac:dyDescent="0.2">
      <c r="B69" s="49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25"/>
      <c r="N69" s="25"/>
      <c r="O69" s="27"/>
      <c r="P69" s="27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>
        <v>1</v>
      </c>
      <c r="D70" s="28"/>
      <c r="E70" s="29"/>
      <c r="F70" s="28"/>
      <c r="G70" s="30"/>
      <c r="H70" s="29"/>
      <c r="I70" s="27"/>
      <c r="J70" s="27"/>
      <c r="K70" s="27"/>
      <c r="L70" s="27"/>
      <c r="M70" s="25"/>
      <c r="N70" s="25"/>
      <c r="O70" s="27"/>
      <c r="P70" s="27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>
        <v>1</v>
      </c>
      <c r="D71" s="28"/>
      <c r="E71" s="29"/>
      <c r="F71" s="28"/>
      <c r="G71" s="30"/>
      <c r="H71" s="29"/>
      <c r="I71" s="27"/>
      <c r="J71" s="27"/>
      <c r="K71" s="27"/>
      <c r="L71" s="27"/>
      <c r="M71" s="25"/>
      <c r="N71" s="25"/>
      <c r="O71" s="27"/>
      <c r="P71" s="27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>
        <v>1</v>
      </c>
      <c r="D72" s="28"/>
      <c r="E72" s="29"/>
      <c r="F72" s="28"/>
      <c r="G72" s="30"/>
      <c r="H72" s="29"/>
      <c r="I72" s="27"/>
      <c r="J72" s="27"/>
      <c r="K72" s="27"/>
      <c r="L72" s="27"/>
      <c r="M72" s="25"/>
      <c r="N72" s="25"/>
      <c r="O72" s="27"/>
      <c r="P72" s="27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>
        <v>1</v>
      </c>
      <c r="D73" s="52"/>
      <c r="E73" s="52"/>
      <c r="F73" s="52"/>
      <c r="G73" s="30"/>
      <c r="H73" s="29"/>
      <c r="I73" s="27"/>
      <c r="J73" s="27"/>
      <c r="K73" s="27"/>
      <c r="L73" s="27"/>
      <c r="M73" s="25"/>
      <c r="N73" s="27"/>
      <c r="O73" s="27"/>
      <c r="P73" s="27"/>
      <c r="Q73" s="25"/>
      <c r="R73" s="27"/>
      <c r="S73" s="27"/>
      <c r="T73" s="25"/>
      <c r="U73" s="25"/>
      <c r="V73" s="25"/>
      <c r="W73" s="27"/>
      <c r="X73" s="25"/>
      <c r="Y73" s="27"/>
      <c r="Z73" s="27"/>
      <c r="AA73" s="27"/>
      <c r="AB73" s="27"/>
      <c r="AC73" s="27"/>
      <c r="AD73" s="27"/>
    </row>
    <row r="74" spans="2:30" ht="12.75" customHeight="1" x14ac:dyDescent="0.2">
      <c r="B74" s="49">
        <v>1</v>
      </c>
      <c r="D74" s="28"/>
      <c r="E74" s="29"/>
      <c r="F74" s="51"/>
      <c r="G74" s="30"/>
      <c r="H74" s="29"/>
      <c r="I74" s="29"/>
      <c r="J74" s="27"/>
      <c r="K74" s="27"/>
      <c r="L74" s="27"/>
      <c r="M74" s="25"/>
      <c r="N74" s="27"/>
      <c r="O74" s="27"/>
      <c r="P74" s="27"/>
      <c r="Q74" s="25"/>
      <c r="R74" s="27"/>
      <c r="S74" s="27"/>
      <c r="T74" s="25"/>
      <c r="U74" s="25"/>
      <c r="V74" s="25"/>
      <c r="W74" s="27"/>
      <c r="X74" s="25"/>
      <c r="Y74" s="27"/>
      <c r="Z74" s="27"/>
      <c r="AA74" s="27"/>
      <c r="AB74" s="27"/>
      <c r="AC74" s="27"/>
      <c r="AD74" s="27"/>
    </row>
    <row r="75" spans="2:30" ht="12.75" customHeight="1" x14ac:dyDescent="0.2">
      <c r="B75" s="49">
        <v>1</v>
      </c>
      <c r="D75" s="28"/>
      <c r="E75" s="29"/>
      <c r="F75" s="51"/>
      <c r="G75" s="30"/>
      <c r="H75" s="29"/>
      <c r="I75" s="29"/>
      <c r="J75" s="27"/>
      <c r="K75" s="27"/>
      <c r="L75" s="27"/>
      <c r="M75" s="25"/>
      <c r="N75" s="27"/>
      <c r="O75" s="27"/>
      <c r="P75" s="27"/>
      <c r="Q75" s="25"/>
      <c r="R75" s="27"/>
      <c r="S75" s="27"/>
      <c r="T75" s="25"/>
      <c r="U75" s="25"/>
      <c r="V75" s="25"/>
      <c r="W75" s="27"/>
      <c r="X75" s="25"/>
      <c r="Y75" s="27"/>
      <c r="Z75" s="27"/>
      <c r="AA75" s="27"/>
      <c r="AB75" s="27"/>
      <c r="AC75" s="27"/>
      <c r="AD75" s="27"/>
    </row>
    <row r="76" spans="2:30" ht="12.75" customHeight="1" x14ac:dyDescent="0.2">
      <c r="B76" s="49">
        <v>1</v>
      </c>
      <c r="D76" s="51"/>
      <c r="E76" s="29"/>
      <c r="F76" s="51"/>
      <c r="G76" s="30"/>
      <c r="H76" s="29"/>
      <c r="I76" s="29"/>
      <c r="J76" s="27"/>
      <c r="K76" s="27"/>
      <c r="L76" s="27"/>
      <c r="M76" s="25"/>
      <c r="N76" s="27"/>
      <c r="O76" s="27"/>
      <c r="P76" s="27"/>
      <c r="Q76" s="25"/>
      <c r="R76" s="27"/>
      <c r="S76" s="27"/>
      <c r="T76" s="25"/>
      <c r="U76" s="25"/>
      <c r="V76" s="25"/>
      <c r="W76" s="27"/>
      <c r="X76" s="25"/>
      <c r="Y76" s="27"/>
      <c r="Z76" s="27"/>
      <c r="AA76" s="27"/>
      <c r="AB76" s="27"/>
      <c r="AC76" s="27"/>
      <c r="AD76" s="27"/>
    </row>
    <row r="77" spans="2:30" ht="12.75" customHeight="1" x14ac:dyDescent="0.2">
      <c r="B77" s="49">
        <v>1</v>
      </c>
      <c r="D77" s="52"/>
      <c r="E77" s="52"/>
      <c r="F77" s="52"/>
      <c r="G77" s="30"/>
      <c r="H77" s="29"/>
      <c r="I77" s="27"/>
      <c r="J77" s="27"/>
      <c r="K77" s="27"/>
      <c r="L77" s="27"/>
      <c r="M77" s="25"/>
      <c r="N77" s="27"/>
      <c r="O77" s="27"/>
      <c r="P77" s="25"/>
      <c r="Q77" s="27"/>
      <c r="R77" s="27"/>
      <c r="S77" s="27"/>
      <c r="T77" s="25"/>
      <c r="U77" s="25"/>
      <c r="V77" s="25"/>
      <c r="W77" s="27"/>
      <c r="X77" s="25"/>
      <c r="Y77" s="27"/>
      <c r="Z77" s="27"/>
      <c r="AA77" s="27"/>
      <c r="AB77" s="27"/>
      <c r="AC77" s="27"/>
      <c r="AD77" s="27"/>
    </row>
    <row r="78" spans="2:30" ht="12.75" customHeight="1" x14ac:dyDescent="0.2">
      <c r="B78" s="49">
        <v>1</v>
      </c>
      <c r="D78" s="28"/>
      <c r="E78" s="29"/>
      <c r="F78" s="28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31"/>
      <c r="AA78" s="27"/>
      <c r="AB78" s="27"/>
      <c r="AC78" s="26"/>
      <c r="AD78" s="27"/>
    </row>
    <row r="79" spans="2:30" ht="12.75" customHeight="1" x14ac:dyDescent="0.2">
      <c r="B79" s="49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>
        <v>1</v>
      </c>
      <c r="D81" s="33"/>
      <c r="E81" s="32"/>
      <c r="F81" s="33"/>
      <c r="G81" s="34"/>
      <c r="H81" s="32"/>
      <c r="I81" s="35"/>
      <c r="J81" s="35"/>
      <c r="K81" s="35"/>
      <c r="L81" s="35"/>
      <c r="M81" s="25"/>
      <c r="N81" s="25"/>
      <c r="O81" s="27"/>
      <c r="P81" s="25"/>
      <c r="Q81" s="27"/>
      <c r="R81" s="27"/>
      <c r="S81" s="27"/>
      <c r="T81" s="25"/>
      <c r="U81" s="25"/>
      <c r="V81" s="25"/>
      <c r="W81" s="27"/>
      <c r="X81" s="25"/>
      <c r="Y81" s="27"/>
      <c r="Z81" s="27"/>
      <c r="AA81" s="27"/>
      <c r="AB81" s="27"/>
      <c r="AC81" s="27"/>
      <c r="AD81" s="35"/>
    </row>
    <row r="82" spans="2:30" ht="12.75" customHeight="1" x14ac:dyDescent="0.2">
      <c r="B82" s="49">
        <v>1</v>
      </c>
      <c r="D82" s="33"/>
      <c r="E82" s="32"/>
      <c r="F82" s="33"/>
      <c r="G82" s="34"/>
      <c r="H82" s="32"/>
      <c r="I82" s="35"/>
      <c r="J82" s="35"/>
      <c r="K82" s="35"/>
      <c r="L82" s="35"/>
      <c r="M82" s="25"/>
      <c r="N82" s="25"/>
      <c r="O82" s="27"/>
      <c r="P82" s="25"/>
      <c r="Q82" s="27"/>
      <c r="R82" s="27"/>
      <c r="S82" s="27"/>
      <c r="T82" s="25"/>
      <c r="U82" s="25"/>
      <c r="V82" s="25"/>
      <c r="W82" s="27"/>
      <c r="X82" s="25"/>
      <c r="Y82" s="27"/>
      <c r="Z82" s="27"/>
      <c r="AA82" s="27"/>
      <c r="AB82" s="27"/>
      <c r="AC82" s="27"/>
      <c r="AD82" s="35"/>
    </row>
    <row r="83" spans="2:30" ht="12.75" customHeight="1" x14ac:dyDescent="0.2">
      <c r="B83" s="49">
        <v>1</v>
      </c>
      <c r="D83" s="28"/>
      <c r="E83" s="29"/>
      <c r="F83" s="28"/>
      <c r="G83" s="30"/>
      <c r="H83" s="29"/>
      <c r="I83" s="27"/>
      <c r="J83" s="27"/>
      <c r="K83" s="27"/>
      <c r="L83" s="27"/>
      <c r="M83" s="25"/>
      <c r="N83" s="25"/>
      <c r="O83" s="27"/>
      <c r="P83" s="25"/>
      <c r="Q83" s="27"/>
      <c r="R83" s="27"/>
      <c r="S83" s="27"/>
      <c r="T83" s="25"/>
      <c r="U83" s="25"/>
      <c r="V83" s="25"/>
      <c r="W83" s="27"/>
      <c r="X83" s="25"/>
      <c r="Y83" s="27"/>
      <c r="Z83" s="27"/>
      <c r="AA83" s="27"/>
      <c r="AB83" s="27"/>
      <c r="AC83" s="27"/>
      <c r="AD83" s="27"/>
    </row>
    <row r="84" spans="2:30" ht="12.75" customHeight="1" x14ac:dyDescent="0.2">
      <c r="B84" s="49">
        <v>1</v>
      </c>
      <c r="D84" s="28"/>
      <c r="E84" s="29"/>
      <c r="F84" s="28"/>
      <c r="G84" s="30"/>
      <c r="H84" s="29"/>
      <c r="I84" s="27"/>
      <c r="J84" s="27"/>
      <c r="K84" s="27"/>
      <c r="L84" s="27"/>
      <c r="M84" s="25"/>
      <c r="N84" s="25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2:30" ht="12.75" customHeight="1" x14ac:dyDescent="0.2">
      <c r="B85" s="49">
        <v>1</v>
      </c>
      <c r="D85" s="28"/>
      <c r="E85" s="29"/>
      <c r="F85" s="28"/>
      <c r="G85" s="30"/>
      <c r="H85" s="29"/>
      <c r="I85" s="27"/>
      <c r="J85" s="27"/>
      <c r="K85" s="27"/>
      <c r="L85" s="27"/>
      <c r="M85" s="25"/>
      <c r="N85" s="25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2:30" ht="12.75" customHeight="1" thickBot="1" x14ac:dyDescent="0.25">
      <c r="B86" s="49"/>
      <c r="D86" s="28"/>
      <c r="E86" s="29"/>
      <c r="F86" s="28"/>
      <c r="G86" s="30"/>
      <c r="H86" s="29"/>
      <c r="I86" s="35"/>
      <c r="J86" s="35"/>
      <c r="K86" s="35"/>
      <c r="L86" s="35"/>
      <c r="M86" s="25"/>
      <c r="N86" s="25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35"/>
    </row>
    <row r="87" spans="2:30" ht="12.75" customHeight="1" thickBot="1" x14ac:dyDescent="0.25">
      <c r="D87" s="71" t="s">
        <v>4</v>
      </c>
      <c r="E87" s="72"/>
      <c r="F87" s="72"/>
      <c r="G87" s="72"/>
      <c r="H87" s="72"/>
      <c r="I87" s="72"/>
      <c r="J87" s="72"/>
      <c r="K87" s="72"/>
      <c r="L87" s="73"/>
      <c r="M87" s="39" t="str">
        <f t="shared" ref="M87:AD87" si="15">IF(M10="","",IF(M27="","",IF(SUM(M28:M86)&lt;&gt;0,SUM(M28:M86),"")))</f>
        <v/>
      </c>
      <c r="N87" s="39">
        <f t="shared" si="15"/>
        <v>5274.666666666667</v>
      </c>
      <c r="O87" s="39">
        <f t="shared" si="15"/>
        <v>121283.99777777777</v>
      </c>
      <c r="P87" s="39">
        <f t="shared" si="15"/>
        <v>1300.4444444444443</v>
      </c>
      <c r="Q87" s="39">
        <f t="shared" si="15"/>
        <v>7032.2509888888872</v>
      </c>
      <c r="R87" s="39">
        <f t="shared" si="15"/>
        <v>10767.6487</v>
      </c>
      <c r="S87" s="39">
        <f t="shared" si="15"/>
        <v>5327.4628703703684</v>
      </c>
      <c r="T87" s="39" t="str">
        <f t="shared" si="15"/>
        <v/>
      </c>
      <c r="U87" s="39">
        <f t="shared" si="15"/>
        <v>293.03703703703701</v>
      </c>
      <c r="V87" s="39">
        <f t="shared" si="15"/>
        <v>9273.8825462962959</v>
      </c>
      <c r="W87" s="39" t="str">
        <f t="shared" si="15"/>
        <v/>
      </c>
      <c r="X87" s="39">
        <f t="shared" si="15"/>
        <v>10.809984848484849</v>
      </c>
      <c r="Y87" s="39">
        <f t="shared" si="15"/>
        <v>1497.3830864197528</v>
      </c>
      <c r="Z87" s="39">
        <f t="shared" si="15"/>
        <v>57076.719999999994</v>
      </c>
      <c r="AA87" s="39">
        <f t="shared" si="15"/>
        <v>28538.359999999997</v>
      </c>
      <c r="AB87" s="39" t="str">
        <f t="shared" si="15"/>
        <v/>
      </c>
      <c r="AC87" s="39" t="str">
        <f t="shared" si="15"/>
        <v/>
      </c>
      <c r="AD87" s="39" t="str">
        <f t="shared" si="15"/>
        <v/>
      </c>
    </row>
    <row r="88" spans="2:30" ht="12.75" customHeight="1" x14ac:dyDescent="0.2">
      <c r="B88" s="6" t="s">
        <v>19</v>
      </c>
      <c r="D88" s="74" t="s">
        <v>5</v>
      </c>
      <c r="E88" s="75"/>
      <c r="F88" s="75"/>
      <c r="G88" s="75"/>
      <c r="H88" s="75"/>
      <c r="I88" s="75"/>
      <c r="J88" s="75"/>
      <c r="K88" s="75"/>
      <c r="L88" s="76"/>
      <c r="M88" s="40" t="str">
        <f t="shared" ref="M88:AD88" si="16">IF(M10="","",IF(M27="",IF(SUM(COUNTIF(M28:M86,"LS")+COUNTIF(M28:M86,"LUMP"))&gt;0,"LS",""),IF(M87&lt;&gt;"",ROUNDUP(M87,0),"")))</f>
        <v/>
      </c>
      <c r="N88" s="40">
        <f t="shared" si="16"/>
        <v>5275</v>
      </c>
      <c r="O88" s="40">
        <f t="shared" si="16"/>
        <v>121284</v>
      </c>
      <c r="P88" s="40">
        <f t="shared" si="16"/>
        <v>1301</v>
      </c>
      <c r="Q88" s="40">
        <f t="shared" si="16"/>
        <v>7033</v>
      </c>
      <c r="R88" s="40">
        <f t="shared" si="16"/>
        <v>10768</v>
      </c>
      <c r="S88" s="40">
        <f t="shared" si="16"/>
        <v>5328</v>
      </c>
      <c r="T88" s="40" t="str">
        <f t="shared" si="16"/>
        <v/>
      </c>
      <c r="U88" s="40">
        <f t="shared" si="16"/>
        <v>294</v>
      </c>
      <c r="V88" s="40">
        <f t="shared" si="16"/>
        <v>9274</v>
      </c>
      <c r="W88" s="40" t="str">
        <f t="shared" si="16"/>
        <v/>
      </c>
      <c r="X88" s="40">
        <f t="shared" si="16"/>
        <v>11</v>
      </c>
      <c r="Y88" s="40">
        <f t="shared" si="16"/>
        <v>1498</v>
      </c>
      <c r="Z88" s="40">
        <f t="shared" si="16"/>
        <v>57077</v>
      </c>
      <c r="AA88" s="40">
        <f t="shared" si="16"/>
        <v>28539</v>
      </c>
      <c r="AB88" s="40" t="str">
        <f t="shared" si="16"/>
        <v/>
      </c>
      <c r="AC88" s="40" t="str">
        <f t="shared" si="16"/>
        <v/>
      </c>
      <c r="AD88" s="40" t="str">
        <f t="shared" si="16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69">
        <f>D9+1</f>
        <v>2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8" t="s">
        <v>18</v>
      </c>
      <c r="D95" s="61" t="s">
        <v>2</v>
      </c>
      <c r="E95" s="62"/>
      <c r="F95" s="63"/>
      <c r="G95" s="67" t="s">
        <v>9</v>
      </c>
      <c r="H95" s="59" t="s">
        <v>0</v>
      </c>
      <c r="I95" s="59" t="s">
        <v>10</v>
      </c>
      <c r="J95" s="59" t="s">
        <v>30</v>
      </c>
      <c r="K95" s="59" t="s">
        <v>29</v>
      </c>
      <c r="L95" s="59" t="s">
        <v>3</v>
      </c>
      <c r="M95" s="18" t="str">
        <f t="shared" ref="M95:AD95" si="17">IF(OR(TRIM(M91)=0,TRIM(M91)=""),"",IF(IFERROR(TRIM(INDEX(QryItemNamed,MATCH(TRIM(M91),ITEM,0),2)),"")="Y","SPECIAL",LEFT(IFERROR(TRIM(INDEX(ITEM,MATCH(TRIM(M91),ITEM,0))),""),3)))</f>
        <v/>
      </c>
      <c r="N95" s="18" t="str">
        <f t="shared" si="17"/>
        <v/>
      </c>
      <c r="O95" s="18" t="str">
        <f t="shared" si="17"/>
        <v/>
      </c>
      <c r="P95" s="18" t="str">
        <f t="shared" si="17"/>
        <v/>
      </c>
      <c r="Q95" s="18" t="str">
        <f t="shared" si="17"/>
        <v/>
      </c>
      <c r="R95" s="18" t="str">
        <f t="shared" si="17"/>
        <v/>
      </c>
      <c r="S95" s="18" t="str">
        <f t="shared" si="17"/>
        <v/>
      </c>
      <c r="T95" s="18" t="str">
        <f t="shared" si="17"/>
        <v/>
      </c>
      <c r="U95" s="18" t="str">
        <f t="shared" si="17"/>
        <v/>
      </c>
      <c r="V95" s="18" t="str">
        <f t="shared" si="17"/>
        <v/>
      </c>
      <c r="W95" s="18" t="str">
        <f t="shared" si="17"/>
        <v/>
      </c>
      <c r="X95" s="18" t="str">
        <f t="shared" si="17"/>
        <v/>
      </c>
      <c r="Y95" s="18" t="str">
        <f t="shared" si="17"/>
        <v/>
      </c>
      <c r="Z95" s="18" t="str">
        <f t="shared" si="17"/>
        <v/>
      </c>
      <c r="AA95" s="18" t="str">
        <f t="shared" si="17"/>
        <v/>
      </c>
      <c r="AB95" s="18" t="str">
        <f t="shared" si="17"/>
        <v/>
      </c>
      <c r="AC95" s="18" t="str">
        <f t="shared" si="17"/>
        <v/>
      </c>
      <c r="AD95" s="18" t="str">
        <f t="shared" si="17"/>
        <v/>
      </c>
    </row>
    <row r="96" spans="2:30" ht="12.75" customHeight="1" x14ac:dyDescent="0.2">
      <c r="B96" s="79"/>
      <c r="D96" s="64"/>
      <c r="E96" s="65"/>
      <c r="F96" s="66"/>
      <c r="G96" s="68"/>
      <c r="H96" s="60"/>
      <c r="I96" s="60"/>
      <c r="J96" s="60"/>
      <c r="K96" s="60"/>
      <c r="L96" s="60"/>
      <c r="M96" s="56" t="str">
        <f t="shared" ref="M96:AD96" si="1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6" t="str">
        <f t="shared" si="18"/>
        <v/>
      </c>
      <c r="O96" s="56" t="str">
        <f t="shared" si="18"/>
        <v/>
      </c>
      <c r="P96" s="56" t="str">
        <f t="shared" si="18"/>
        <v/>
      </c>
      <c r="Q96" s="56" t="str">
        <f t="shared" si="18"/>
        <v/>
      </c>
      <c r="R96" s="56" t="str">
        <f t="shared" si="18"/>
        <v/>
      </c>
      <c r="S96" s="56" t="str">
        <f t="shared" si="18"/>
        <v/>
      </c>
      <c r="T96" s="56" t="str">
        <f t="shared" si="18"/>
        <v/>
      </c>
      <c r="U96" s="56" t="str">
        <f t="shared" si="18"/>
        <v/>
      </c>
      <c r="V96" s="56" t="str">
        <f t="shared" si="18"/>
        <v/>
      </c>
      <c r="W96" s="56" t="str">
        <f t="shared" si="18"/>
        <v/>
      </c>
      <c r="X96" s="56" t="str">
        <f t="shared" si="18"/>
        <v/>
      </c>
      <c r="Y96" s="56" t="str">
        <f t="shared" si="18"/>
        <v/>
      </c>
      <c r="Z96" s="56" t="str">
        <f t="shared" si="18"/>
        <v/>
      </c>
      <c r="AA96" s="56" t="str">
        <f t="shared" si="18"/>
        <v/>
      </c>
      <c r="AB96" s="56" t="str">
        <f t="shared" si="18"/>
        <v/>
      </c>
      <c r="AC96" s="56" t="str">
        <f t="shared" si="18"/>
        <v/>
      </c>
      <c r="AD96" s="56" t="str">
        <f t="shared" si="18"/>
        <v/>
      </c>
    </row>
    <row r="97" spans="2:30" ht="12.75" customHeight="1" x14ac:dyDescent="0.2">
      <c r="B97" s="79"/>
      <c r="D97" s="64"/>
      <c r="E97" s="65"/>
      <c r="F97" s="66"/>
      <c r="G97" s="68"/>
      <c r="H97" s="60"/>
      <c r="I97" s="60"/>
      <c r="J97" s="60"/>
      <c r="K97" s="60"/>
      <c r="L97" s="60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</row>
    <row r="98" spans="2:30" ht="12.75" customHeight="1" x14ac:dyDescent="0.2">
      <c r="B98" s="79"/>
      <c r="D98" s="64"/>
      <c r="E98" s="65"/>
      <c r="F98" s="66"/>
      <c r="G98" s="68"/>
      <c r="H98" s="60"/>
      <c r="I98" s="60"/>
      <c r="J98" s="60"/>
      <c r="K98" s="60"/>
      <c r="L98" s="60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</row>
    <row r="99" spans="2:30" ht="12.75" customHeight="1" x14ac:dyDescent="0.2">
      <c r="B99" s="79"/>
      <c r="D99" s="64"/>
      <c r="E99" s="65"/>
      <c r="F99" s="66"/>
      <c r="G99" s="68"/>
      <c r="H99" s="60"/>
      <c r="I99" s="60"/>
      <c r="J99" s="60"/>
      <c r="K99" s="60"/>
      <c r="L99" s="60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</row>
    <row r="100" spans="2:30" ht="12.75" customHeight="1" x14ac:dyDescent="0.2">
      <c r="B100" s="79"/>
      <c r="D100" s="64"/>
      <c r="E100" s="65"/>
      <c r="F100" s="66"/>
      <c r="G100" s="68"/>
      <c r="H100" s="60"/>
      <c r="I100" s="60"/>
      <c r="J100" s="60"/>
      <c r="K100" s="60"/>
      <c r="L100" s="60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</row>
    <row r="101" spans="2:30" ht="12.75" customHeight="1" x14ac:dyDescent="0.2">
      <c r="B101" s="79"/>
      <c r="D101" s="64"/>
      <c r="E101" s="65"/>
      <c r="F101" s="66"/>
      <c r="G101" s="68"/>
      <c r="H101" s="60"/>
      <c r="I101" s="60"/>
      <c r="J101" s="60"/>
      <c r="K101" s="60"/>
      <c r="L101" s="60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</row>
    <row r="102" spans="2:30" ht="12.75" customHeight="1" x14ac:dyDescent="0.2">
      <c r="B102" s="79"/>
      <c r="D102" s="64"/>
      <c r="E102" s="65"/>
      <c r="F102" s="66"/>
      <c r="G102" s="68"/>
      <c r="H102" s="60"/>
      <c r="I102" s="60"/>
      <c r="J102" s="60"/>
      <c r="K102" s="60"/>
      <c r="L102" s="60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</row>
    <row r="103" spans="2:30" ht="12.75" customHeight="1" x14ac:dyDescent="0.2">
      <c r="B103" s="79"/>
      <c r="D103" s="64"/>
      <c r="E103" s="65"/>
      <c r="F103" s="66"/>
      <c r="G103" s="68"/>
      <c r="H103" s="60"/>
      <c r="I103" s="60"/>
      <c r="J103" s="60"/>
      <c r="K103" s="60"/>
      <c r="L103" s="60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</row>
    <row r="104" spans="2:30" ht="12.75" customHeight="1" x14ac:dyDescent="0.2">
      <c r="B104" s="79"/>
      <c r="D104" s="64"/>
      <c r="E104" s="65"/>
      <c r="F104" s="66"/>
      <c r="G104" s="68"/>
      <c r="H104" s="60"/>
      <c r="I104" s="60"/>
      <c r="J104" s="60"/>
      <c r="K104" s="60"/>
      <c r="L104" s="60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</row>
    <row r="105" spans="2:30" ht="12.75" customHeight="1" x14ac:dyDescent="0.2">
      <c r="B105" s="79"/>
      <c r="D105" s="64"/>
      <c r="E105" s="65"/>
      <c r="F105" s="66"/>
      <c r="G105" s="68"/>
      <c r="H105" s="60"/>
      <c r="I105" s="60"/>
      <c r="J105" s="60"/>
      <c r="K105" s="60"/>
      <c r="L105" s="60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</row>
    <row r="106" spans="2:30" ht="12.75" customHeight="1" x14ac:dyDescent="0.2">
      <c r="B106" s="79"/>
      <c r="D106" s="64"/>
      <c r="E106" s="65"/>
      <c r="F106" s="66"/>
      <c r="G106" s="68"/>
      <c r="H106" s="60"/>
      <c r="I106" s="60"/>
      <c r="J106" s="60"/>
      <c r="K106" s="60"/>
      <c r="L106" s="60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</row>
    <row r="107" spans="2:30" ht="12.75" customHeight="1" x14ac:dyDescent="0.2">
      <c r="B107" s="79"/>
      <c r="D107" s="64"/>
      <c r="E107" s="65"/>
      <c r="F107" s="66"/>
      <c r="G107" s="68"/>
      <c r="H107" s="60"/>
      <c r="I107" s="60"/>
      <c r="J107" s="60"/>
      <c r="K107" s="60"/>
      <c r="L107" s="60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</row>
    <row r="108" spans="2:30" ht="12.75" customHeight="1" thickBot="1" x14ac:dyDescent="0.25">
      <c r="B108" s="80"/>
      <c r="D108" s="70"/>
      <c r="E108" s="70"/>
      <c r="F108" s="70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9">IF(OR(TRIM(M91)=0,TRIM(M91)=""),"",IF(IFERROR(TRIM(INDEX(QryItemNamed,MATCH(TRIM(M91),ITEM,0),3)),"")="LS","",IFERROR(TRIM(INDEX(QryItemNamed,MATCH(TRIM(M91),ITEM,0),3)),"")))</f>
        <v/>
      </c>
      <c r="N108" s="21" t="str">
        <f t="shared" si="19"/>
        <v/>
      </c>
      <c r="O108" s="21" t="str">
        <f t="shared" si="19"/>
        <v/>
      </c>
      <c r="P108" s="21" t="str">
        <f t="shared" si="19"/>
        <v/>
      </c>
      <c r="Q108" s="21" t="str">
        <f t="shared" si="19"/>
        <v/>
      </c>
      <c r="R108" s="21" t="str">
        <f t="shared" si="19"/>
        <v/>
      </c>
      <c r="S108" s="21" t="str">
        <f t="shared" si="19"/>
        <v/>
      </c>
      <c r="T108" s="21" t="str">
        <f t="shared" si="19"/>
        <v/>
      </c>
      <c r="U108" s="21" t="str">
        <f t="shared" si="19"/>
        <v/>
      </c>
      <c r="V108" s="21" t="str">
        <f t="shared" si="19"/>
        <v/>
      </c>
      <c r="W108" s="21" t="str">
        <f t="shared" si="19"/>
        <v/>
      </c>
      <c r="X108" s="21" t="str">
        <f t="shared" si="19"/>
        <v/>
      </c>
      <c r="Y108" s="21" t="str">
        <f t="shared" si="19"/>
        <v/>
      </c>
      <c r="Z108" s="21" t="str">
        <f t="shared" si="19"/>
        <v/>
      </c>
      <c r="AA108" s="21" t="str">
        <f t="shared" si="19"/>
        <v/>
      </c>
      <c r="AB108" s="21" t="str">
        <f t="shared" si="19"/>
        <v/>
      </c>
      <c r="AC108" s="21" t="str">
        <f t="shared" si="19"/>
        <v/>
      </c>
      <c r="AD108" s="21" t="str">
        <f t="shared" si="19"/>
        <v/>
      </c>
    </row>
    <row r="109" spans="2:30" ht="12.75" customHeight="1" x14ac:dyDescent="0.2">
      <c r="B109" s="49"/>
      <c r="D109" s="77"/>
      <c r="E109" s="77"/>
      <c r="F109" s="77"/>
      <c r="G109" s="30"/>
      <c r="H109" s="29"/>
      <c r="I109" s="27"/>
      <c r="J109" s="27"/>
      <c r="K109" s="27"/>
      <c r="L109" s="27"/>
      <c r="M109" s="25"/>
      <c r="N109" s="27"/>
      <c r="O109" s="27"/>
      <c r="P109" s="25"/>
      <c r="Q109" s="27"/>
      <c r="R109" s="27"/>
      <c r="S109" s="27"/>
      <c r="T109" s="25"/>
      <c r="U109" s="25"/>
      <c r="V109" s="25"/>
      <c r="W109" s="27"/>
      <c r="X109" s="25"/>
      <c r="Y109" s="27"/>
      <c r="Z109" s="27"/>
      <c r="AA109" s="27"/>
      <c r="AB109" s="27"/>
      <c r="AC109" s="27"/>
      <c r="AD109" s="27"/>
    </row>
    <row r="110" spans="2:30" ht="12.75" customHeight="1" x14ac:dyDescent="0.2">
      <c r="B110" s="49"/>
      <c r="D110" s="28"/>
      <c r="E110" s="29"/>
      <c r="F110" s="28"/>
      <c r="G110" s="30"/>
      <c r="H110" s="29"/>
      <c r="I110" s="27" t="str">
        <f t="shared" ref="I110:I132" si="20">IF(D110&lt;&gt;"",F110-D110,"")</f>
        <v/>
      </c>
      <c r="J110" s="27"/>
      <c r="K110" s="27" t="str">
        <f t="shared" ref="K110:K132" si="21">IF(D110&lt;&gt;"",I110*J110/9,"")</f>
        <v/>
      </c>
      <c r="L110" s="27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7"/>
      <c r="X110" s="25"/>
      <c r="Y110" s="31"/>
      <c r="Z110" s="31"/>
      <c r="AA110" s="27"/>
      <c r="AB110" s="27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20"/>
        <v/>
      </c>
      <c r="J111" s="27"/>
      <c r="K111" s="27" t="str">
        <f t="shared" si="21"/>
        <v/>
      </c>
      <c r="L111" s="27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7"/>
      <c r="X111" s="25"/>
      <c r="Y111" s="31"/>
      <c r="Z111" s="31"/>
      <c r="AA111" s="27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20"/>
        <v/>
      </c>
      <c r="J112" s="27"/>
      <c r="K112" s="27" t="str">
        <f t="shared" si="21"/>
        <v/>
      </c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5"/>
      <c r="X112" s="25"/>
      <c r="Y112" s="31"/>
      <c r="Z112" s="31"/>
      <c r="AA112" s="27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ref="I113:I121" si="22">IF(D113&lt;&gt;"",F113-D113,"")</f>
        <v/>
      </c>
      <c r="J113" s="27"/>
      <c r="K113" s="27"/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22"/>
        <v/>
      </c>
      <c r="J114" s="27"/>
      <c r="K114" s="27" t="str">
        <f t="shared" ref="K114:K121" si="23">IF(D114&lt;&gt;"",I114*J114/9,"")</f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22"/>
        <v/>
      </c>
      <c r="J115" s="27"/>
      <c r="K115" s="27" t="str">
        <f t="shared" si="2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22"/>
        <v/>
      </c>
      <c r="J116" s="27"/>
      <c r="K116" s="27" t="str">
        <f t="shared" si="2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22"/>
        <v/>
      </c>
      <c r="J117" s="27"/>
      <c r="K117" s="27" t="str">
        <f t="shared" si="2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2">
      <c r="B118" s="49"/>
      <c r="D118" s="33"/>
      <c r="E118" s="32"/>
      <c r="F118" s="33"/>
      <c r="G118" s="34"/>
      <c r="H118" s="32"/>
      <c r="I118" s="35" t="str">
        <f t="shared" si="22"/>
        <v/>
      </c>
      <c r="J118" s="35"/>
      <c r="K118" s="35" t="str">
        <f t="shared" si="23"/>
        <v/>
      </c>
      <c r="L118" s="35"/>
      <c r="M118" s="25"/>
      <c r="N118" s="25"/>
      <c r="O118" s="27"/>
      <c r="P118" s="25"/>
      <c r="Q118" s="27"/>
      <c r="R118" s="25"/>
      <c r="S118" s="25"/>
      <c r="T118" s="25"/>
      <c r="U118" s="25"/>
      <c r="V118" s="25"/>
      <c r="W118" s="27"/>
      <c r="X118" s="25"/>
      <c r="Y118" s="27"/>
      <c r="Z118" s="27"/>
      <c r="AA118" s="27"/>
      <c r="AB118" s="27"/>
      <c r="AC118" s="27"/>
      <c r="AD118" s="35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22"/>
        <v/>
      </c>
      <c r="J119" s="27"/>
      <c r="K119" s="27" t="str">
        <f t="shared" si="23"/>
        <v/>
      </c>
      <c r="L119" s="27"/>
      <c r="M119" s="25"/>
      <c r="N119" s="25"/>
      <c r="O119" s="27"/>
      <c r="P119" s="25"/>
      <c r="Q119" s="27"/>
      <c r="R119" s="25"/>
      <c r="S119" s="25"/>
      <c r="T119" s="25"/>
      <c r="U119" s="25"/>
      <c r="V119" s="25"/>
      <c r="W119" s="27"/>
      <c r="X119" s="25"/>
      <c r="Y119" s="27"/>
      <c r="Z119" s="27"/>
      <c r="AA119" s="27"/>
      <c r="AB119" s="27"/>
      <c r="AC119" s="27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22"/>
        <v/>
      </c>
      <c r="J120" s="27"/>
      <c r="K120" s="27" t="str">
        <f t="shared" si="23"/>
        <v/>
      </c>
      <c r="L120" s="27"/>
      <c r="M120" s="25"/>
      <c r="N120" s="25"/>
      <c r="O120" s="27"/>
      <c r="P120" s="25"/>
      <c r="Q120" s="27"/>
      <c r="R120" s="25"/>
      <c r="S120" s="25"/>
      <c r="T120" s="25"/>
      <c r="U120" s="25"/>
      <c r="V120" s="25"/>
      <c r="W120" s="27"/>
      <c r="X120" s="25"/>
      <c r="Y120" s="27"/>
      <c r="Z120" s="27"/>
      <c r="AA120" s="27"/>
      <c r="AB120" s="27"/>
      <c r="AC120" s="27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35" t="str">
        <f t="shared" si="22"/>
        <v/>
      </c>
      <c r="J121" s="27"/>
      <c r="K121" s="35" t="str">
        <f t="shared" si="23"/>
        <v/>
      </c>
      <c r="L121" s="35"/>
      <c r="M121" s="25"/>
      <c r="N121" s="25"/>
      <c r="O121" s="27"/>
      <c r="P121" s="25"/>
      <c r="Q121" s="27"/>
      <c r="R121" s="25"/>
      <c r="S121" s="25"/>
      <c r="T121" s="25"/>
      <c r="U121" s="25"/>
      <c r="V121" s="25"/>
      <c r="W121" s="27"/>
      <c r="X121" s="25"/>
      <c r="Y121" s="27"/>
      <c r="Z121" s="27"/>
      <c r="AA121" s="27"/>
      <c r="AB121" s="27"/>
      <c r="AC121" s="27"/>
      <c r="AD121" s="35"/>
    </row>
    <row r="122" spans="2:30" ht="12.75" customHeight="1" x14ac:dyDescent="0.2">
      <c r="B122" s="49"/>
      <c r="D122" s="28"/>
      <c r="E122" s="29"/>
      <c r="F122" s="28"/>
      <c r="G122" s="30"/>
      <c r="H122" s="29"/>
      <c r="I122" s="35"/>
      <c r="J122" s="35"/>
      <c r="K122" s="35"/>
      <c r="L122" s="35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5"/>
      <c r="X122" s="25"/>
      <c r="Y122" s="31"/>
      <c r="Z122" s="31"/>
      <c r="AA122" s="27"/>
      <c r="AB122" s="27"/>
      <c r="AC122" s="26"/>
      <c r="AD122" s="35"/>
    </row>
    <row r="123" spans="2:30" ht="12.75" customHeight="1" x14ac:dyDescent="0.2">
      <c r="B123" s="49"/>
      <c r="D123" s="53"/>
      <c r="E123" s="54"/>
      <c r="F123" s="55"/>
      <c r="G123" s="30"/>
      <c r="H123" s="29"/>
      <c r="I123" s="27"/>
      <c r="J123" s="27"/>
      <c r="K123" s="27"/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5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/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5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20"/>
        <v/>
      </c>
      <c r="J127" s="27"/>
      <c r="K127" s="27" t="str">
        <f t="shared" si="2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20"/>
        <v/>
      </c>
      <c r="J128" s="27"/>
      <c r="K128" s="27" t="str">
        <f t="shared" si="21"/>
        <v/>
      </c>
      <c r="L128" s="27"/>
      <c r="M128" s="25"/>
      <c r="N128" s="25"/>
      <c r="O128" s="27"/>
      <c r="P128" s="25"/>
      <c r="Q128" s="27"/>
      <c r="R128" s="25"/>
      <c r="S128" s="25"/>
      <c r="T128" s="25"/>
      <c r="U128" s="25"/>
      <c r="V128" s="25"/>
      <c r="W128" s="27"/>
      <c r="X128" s="25"/>
      <c r="Y128" s="27"/>
      <c r="Z128" s="27"/>
      <c r="AA128" s="27"/>
      <c r="AB128" s="27"/>
      <c r="AC128" s="27"/>
      <c r="AD128" s="27"/>
    </row>
    <row r="129" spans="2:30" ht="12.75" customHeight="1" x14ac:dyDescent="0.2">
      <c r="B129" s="49"/>
      <c r="D129" s="33"/>
      <c r="E129" s="32"/>
      <c r="F129" s="33"/>
      <c r="G129" s="34"/>
      <c r="H129" s="32"/>
      <c r="I129" s="35" t="str">
        <f t="shared" si="20"/>
        <v/>
      </c>
      <c r="J129" s="27"/>
      <c r="K129" s="35" t="str">
        <f t="shared" si="21"/>
        <v/>
      </c>
      <c r="L129" s="35"/>
      <c r="M129" s="25"/>
      <c r="N129" s="25"/>
      <c r="O129" s="27"/>
      <c r="P129" s="25"/>
      <c r="Q129" s="27"/>
      <c r="R129" s="25"/>
      <c r="S129" s="25"/>
      <c r="T129" s="25"/>
      <c r="U129" s="25"/>
      <c r="V129" s="25"/>
      <c r="W129" s="27"/>
      <c r="X129" s="25"/>
      <c r="Y129" s="27"/>
      <c r="Z129" s="27"/>
      <c r="AA129" s="27"/>
      <c r="AB129" s="27"/>
      <c r="AC129" s="27"/>
      <c r="AD129" s="35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20"/>
        <v/>
      </c>
      <c r="J130" s="27"/>
      <c r="K130" s="27" t="str">
        <f t="shared" si="21"/>
        <v/>
      </c>
      <c r="L130" s="27"/>
      <c r="M130" s="25"/>
      <c r="N130" s="25"/>
      <c r="O130" s="27"/>
      <c r="P130" s="25"/>
      <c r="Q130" s="27"/>
      <c r="R130" s="25"/>
      <c r="S130" s="25"/>
      <c r="T130" s="25"/>
      <c r="U130" s="25"/>
      <c r="V130" s="25"/>
      <c r="W130" s="27"/>
      <c r="X130" s="25"/>
      <c r="Y130" s="27"/>
      <c r="Z130" s="27"/>
      <c r="AA130" s="27"/>
      <c r="AB130" s="27"/>
      <c r="AC130" s="27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20"/>
        <v/>
      </c>
      <c r="J131" s="27"/>
      <c r="K131" s="27" t="str">
        <f t="shared" si="21"/>
        <v/>
      </c>
      <c r="L131" s="27"/>
      <c r="M131" s="25"/>
      <c r="N131" s="25"/>
      <c r="O131" s="27"/>
      <c r="P131" s="25"/>
      <c r="Q131" s="27"/>
      <c r="R131" s="25"/>
      <c r="S131" s="25"/>
      <c r="T131" s="25"/>
      <c r="U131" s="25"/>
      <c r="V131" s="25"/>
      <c r="W131" s="27"/>
      <c r="X131" s="25"/>
      <c r="Y131" s="27"/>
      <c r="Z131" s="27"/>
      <c r="AA131" s="27"/>
      <c r="AB131" s="27"/>
      <c r="AC131" s="27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35" t="str">
        <f t="shared" si="20"/>
        <v/>
      </c>
      <c r="J132" s="27"/>
      <c r="K132" s="35" t="str">
        <f t="shared" si="21"/>
        <v/>
      </c>
      <c r="L132" s="35"/>
      <c r="M132" s="25"/>
      <c r="N132" s="25"/>
      <c r="O132" s="27"/>
      <c r="P132" s="25"/>
      <c r="Q132" s="27"/>
      <c r="R132" s="25"/>
      <c r="S132" s="25"/>
      <c r="T132" s="25"/>
      <c r="U132" s="25"/>
      <c r="V132" s="25"/>
      <c r="W132" s="27"/>
      <c r="X132" s="25"/>
      <c r="Y132" s="27"/>
      <c r="Z132" s="27"/>
      <c r="AA132" s="27"/>
      <c r="AB132" s="27"/>
      <c r="AC132" s="27"/>
      <c r="AD132" s="35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ref="I133:I166" si="24">IF(D133&lt;&gt;"",F133-D133,"")</f>
        <v/>
      </c>
      <c r="J133" s="27"/>
      <c r="K133" s="27" t="str">
        <f t="shared" ref="K133:K166" si="25">IF(D133&lt;&gt;"",I133*J133/9,"")</f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24"/>
        <v/>
      </c>
      <c r="J134" s="27"/>
      <c r="K134" s="27" t="str">
        <f t="shared" si="2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7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24"/>
        <v/>
      </c>
      <c r="J135" s="27"/>
      <c r="K135" s="27" t="str">
        <f t="shared" si="2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24"/>
        <v/>
      </c>
      <c r="J136" s="27"/>
      <c r="K136" s="27" t="str">
        <f t="shared" si="2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24"/>
        <v/>
      </c>
      <c r="J137" s="27"/>
      <c r="K137" s="27" t="str">
        <f t="shared" si="2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24"/>
        <v/>
      </c>
      <c r="J138" s="27"/>
      <c r="K138" s="27" t="str">
        <f t="shared" si="2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24"/>
        <v/>
      </c>
      <c r="J139" s="27"/>
      <c r="K139" s="27" t="str">
        <f t="shared" si="2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24"/>
        <v/>
      </c>
      <c r="J140" s="27"/>
      <c r="K140" s="27" t="str">
        <f t="shared" si="2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24"/>
        <v/>
      </c>
      <c r="J141" s="27"/>
      <c r="K141" s="27" t="str">
        <f t="shared" si="2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24"/>
        <v/>
      </c>
      <c r="J142" s="27"/>
      <c r="K142" s="27" t="str">
        <f t="shared" si="2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7"/>
      <c r="Y142" s="31"/>
      <c r="Z142" s="31"/>
      <c r="AA142" s="27"/>
      <c r="AB142" s="27"/>
      <c r="AC142" s="31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24"/>
        <v/>
      </c>
      <c r="J143" s="27"/>
      <c r="K143" s="27" t="str">
        <f t="shared" si="25"/>
        <v/>
      </c>
      <c r="L143" s="27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7"/>
      <c r="Y143" s="25"/>
      <c r="Z143" s="25"/>
      <c r="AA143" s="25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24"/>
        <v/>
      </c>
      <c r="J144" s="27"/>
      <c r="K144" s="27" t="str">
        <f t="shared" si="25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7"/>
      <c r="Y144" s="25"/>
      <c r="Z144" s="25"/>
      <c r="AA144" s="25"/>
      <c r="AB144" s="27"/>
      <c r="AC144" s="26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24"/>
        <v/>
      </c>
      <c r="J145" s="27"/>
      <c r="K145" s="27" t="str">
        <f t="shared" si="2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24"/>
        <v/>
      </c>
      <c r="J146" s="27"/>
      <c r="K146" s="27" t="str">
        <f t="shared" si="2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24"/>
        <v/>
      </c>
      <c r="J147" s="27"/>
      <c r="K147" s="27" t="str">
        <f t="shared" si="2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24"/>
        <v/>
      </c>
      <c r="J148" s="27"/>
      <c r="K148" s="27" t="str">
        <f t="shared" si="2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24"/>
        <v/>
      </c>
      <c r="J149" s="27"/>
      <c r="K149" s="27" t="str">
        <f t="shared" si="2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32"/>
      <c r="I150" s="27" t="str">
        <f t="shared" si="24"/>
        <v/>
      </c>
      <c r="J150" s="27"/>
      <c r="K150" s="27" t="str">
        <f t="shared" si="2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32"/>
      <c r="I151" s="27" t="str">
        <f t="shared" si="24"/>
        <v/>
      </c>
      <c r="J151" s="27"/>
      <c r="K151" s="27" t="str">
        <f t="shared" si="2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24"/>
        <v/>
      </c>
      <c r="J152" s="27"/>
      <c r="K152" s="27" t="str">
        <f t="shared" si="2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29"/>
      <c r="I153" s="27" t="str">
        <f t="shared" si="24"/>
        <v/>
      </c>
      <c r="J153" s="27"/>
      <c r="K153" s="27" t="str">
        <f t="shared" si="25"/>
        <v/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31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29"/>
      <c r="I154" s="27" t="str">
        <f t="shared" si="24"/>
        <v/>
      </c>
      <c r="J154" s="27"/>
      <c r="K154" s="27" t="str">
        <f t="shared" si="25"/>
        <v/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31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24"/>
        <v/>
      </c>
      <c r="J155" s="27"/>
      <c r="K155" s="27" t="str">
        <f t="shared" si="2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24"/>
        <v/>
      </c>
      <c r="J156" s="27"/>
      <c r="K156" s="27" t="str">
        <f t="shared" si="2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24"/>
        <v/>
      </c>
      <c r="J157" s="27"/>
      <c r="K157" s="27" t="str">
        <f t="shared" si="2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24"/>
        <v/>
      </c>
      <c r="J158" s="27"/>
      <c r="K158" s="27" t="str">
        <f t="shared" si="25"/>
        <v/>
      </c>
      <c r="L158" s="27"/>
      <c r="M158" s="25"/>
      <c r="N158" s="25"/>
      <c r="O158" s="27"/>
      <c r="P158" s="25"/>
      <c r="Q158" s="25"/>
      <c r="R158" s="25"/>
      <c r="S158" s="25"/>
      <c r="T158" s="25"/>
      <c r="U158" s="25"/>
      <c r="V158" s="25"/>
      <c r="W158" s="25"/>
      <c r="X158" s="25"/>
      <c r="Y158" s="31"/>
      <c r="Z158" s="31"/>
      <c r="AA158" s="27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24"/>
        <v/>
      </c>
      <c r="J159" s="27"/>
      <c r="K159" s="27" t="str">
        <f t="shared" si="25"/>
        <v/>
      </c>
      <c r="L159" s="27"/>
      <c r="M159" s="25"/>
      <c r="N159" s="25"/>
      <c r="O159" s="27"/>
      <c r="P159" s="25"/>
      <c r="Q159" s="25"/>
      <c r="R159" s="25"/>
      <c r="S159" s="25"/>
      <c r="T159" s="25"/>
      <c r="U159" s="25"/>
      <c r="V159" s="25"/>
      <c r="W159" s="25"/>
      <c r="X159" s="25"/>
      <c r="Y159" s="31"/>
      <c r="Z159" s="31"/>
      <c r="AA159" s="27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24"/>
        <v/>
      </c>
      <c r="J160" s="27"/>
      <c r="K160" s="27" t="str">
        <f t="shared" si="2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24"/>
        <v/>
      </c>
      <c r="J161" s="27"/>
      <c r="K161" s="27" t="str">
        <f t="shared" si="2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33"/>
      <c r="E162" s="32"/>
      <c r="F162" s="33"/>
      <c r="G162" s="34"/>
      <c r="H162" s="32"/>
      <c r="I162" s="35" t="str">
        <f t="shared" si="24"/>
        <v/>
      </c>
      <c r="J162" s="35"/>
      <c r="K162" s="35" t="str">
        <f t="shared" si="25"/>
        <v/>
      </c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6"/>
      <c r="Z162" s="36"/>
      <c r="AA162" s="35"/>
      <c r="AB162" s="35"/>
      <c r="AC162" s="36"/>
      <c r="AD162" s="35"/>
    </row>
    <row r="163" spans="2:30" ht="12.75" customHeight="1" x14ac:dyDescent="0.2">
      <c r="B163" s="49"/>
      <c r="D163" s="33"/>
      <c r="E163" s="32"/>
      <c r="F163" s="33"/>
      <c r="G163" s="34"/>
      <c r="H163" s="32"/>
      <c r="I163" s="35" t="str">
        <f t="shared" si="24"/>
        <v/>
      </c>
      <c r="J163" s="35"/>
      <c r="K163" s="35" t="str">
        <f t="shared" si="25"/>
        <v/>
      </c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6"/>
      <c r="Z163" s="36"/>
      <c r="AA163" s="35"/>
      <c r="AB163" s="35"/>
      <c r="AC163" s="36"/>
      <c r="AD163" s="35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24"/>
        <v/>
      </c>
      <c r="J165" s="35"/>
      <c r="K165" s="35" t="str">
        <f t="shared" si="2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thickBot="1" x14ac:dyDescent="0.25">
      <c r="B166" s="50"/>
      <c r="D166" s="37"/>
      <c r="E166" s="32"/>
      <c r="F166" s="38"/>
      <c r="G166" s="34"/>
      <c r="H166" s="32"/>
      <c r="I166" s="32" t="str">
        <f t="shared" si="24"/>
        <v/>
      </c>
      <c r="J166" s="35"/>
      <c r="K166" s="35" t="str">
        <f t="shared" si="2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D167" s="71" t="s">
        <v>4</v>
      </c>
      <c r="E167" s="72"/>
      <c r="F167" s="72"/>
      <c r="G167" s="72"/>
      <c r="H167" s="72"/>
      <c r="I167" s="72"/>
      <c r="J167" s="72"/>
      <c r="K167" s="72"/>
      <c r="L167" s="73"/>
      <c r="M167" s="39" t="str">
        <f t="shared" ref="M167:AD167" si="26">IF(M91="","",IF(M108="","",IF(SUM(M109:M166)&lt;&gt;0,SUM(M109:M166),"")))</f>
        <v/>
      </c>
      <c r="N167" s="39" t="str">
        <f t="shared" si="26"/>
        <v/>
      </c>
      <c r="O167" s="39" t="str">
        <f t="shared" si="26"/>
        <v/>
      </c>
      <c r="P167" s="39" t="str">
        <f t="shared" si="26"/>
        <v/>
      </c>
      <c r="Q167" s="39" t="str">
        <f t="shared" si="26"/>
        <v/>
      </c>
      <c r="R167" s="39" t="str">
        <f t="shared" si="26"/>
        <v/>
      </c>
      <c r="S167" s="39" t="str">
        <f t="shared" si="26"/>
        <v/>
      </c>
      <c r="T167" s="39" t="str">
        <f t="shared" si="26"/>
        <v/>
      </c>
      <c r="U167" s="39" t="str">
        <f t="shared" si="26"/>
        <v/>
      </c>
      <c r="V167" s="39" t="str">
        <f t="shared" si="26"/>
        <v/>
      </c>
      <c r="W167" s="39" t="str">
        <f t="shared" si="26"/>
        <v/>
      </c>
      <c r="X167" s="39" t="str">
        <f t="shared" si="26"/>
        <v/>
      </c>
      <c r="Y167" s="39" t="str">
        <f t="shared" si="26"/>
        <v/>
      </c>
      <c r="Z167" s="39" t="str">
        <f t="shared" si="26"/>
        <v/>
      </c>
      <c r="AA167" s="39" t="str">
        <f t="shared" si="26"/>
        <v/>
      </c>
      <c r="AB167" s="39" t="str">
        <f t="shared" si="26"/>
        <v/>
      </c>
      <c r="AC167" s="39" t="str">
        <f t="shared" si="26"/>
        <v/>
      </c>
      <c r="AD167" s="39" t="str">
        <f t="shared" si="26"/>
        <v/>
      </c>
    </row>
    <row r="168" spans="2:30" ht="12.75" customHeight="1" x14ac:dyDescent="0.2">
      <c r="B168" s="6" t="s">
        <v>19</v>
      </c>
      <c r="D168" s="74" t="s">
        <v>5</v>
      </c>
      <c r="E168" s="75"/>
      <c r="F168" s="75"/>
      <c r="G168" s="75"/>
      <c r="H168" s="75"/>
      <c r="I168" s="75"/>
      <c r="J168" s="75"/>
      <c r="K168" s="75"/>
      <c r="L168" s="76"/>
      <c r="M168" s="40" t="str">
        <f t="shared" ref="M168:AD168" si="27">IF(M91="","",IF(M108="",IF(SUM(COUNTIF(M109:M166,"LS")+COUNTIF(M109:M166,"LUMP"))&gt;0,"LS",""),IF(M167&lt;&gt;"",ROUNDUP(M167,0),"")))</f>
        <v/>
      </c>
      <c r="N168" s="40" t="str">
        <f t="shared" si="27"/>
        <v/>
      </c>
      <c r="O168" s="40" t="str">
        <f t="shared" si="27"/>
        <v/>
      </c>
      <c r="P168" s="40" t="str">
        <f t="shared" si="27"/>
        <v/>
      </c>
      <c r="Q168" s="40" t="str">
        <f t="shared" si="27"/>
        <v/>
      </c>
      <c r="R168" s="40" t="str">
        <f t="shared" si="27"/>
        <v/>
      </c>
      <c r="S168" s="40" t="str">
        <f t="shared" si="27"/>
        <v/>
      </c>
      <c r="T168" s="40" t="str">
        <f t="shared" si="27"/>
        <v/>
      </c>
      <c r="U168" s="40" t="str">
        <f t="shared" si="27"/>
        <v/>
      </c>
      <c r="V168" s="40" t="str">
        <f t="shared" si="27"/>
        <v/>
      </c>
      <c r="W168" s="40" t="str">
        <f t="shared" si="27"/>
        <v/>
      </c>
      <c r="X168" s="40" t="str">
        <f t="shared" si="27"/>
        <v/>
      </c>
      <c r="Y168" s="40" t="str">
        <f t="shared" si="27"/>
        <v/>
      </c>
      <c r="Z168" s="40" t="str">
        <f t="shared" si="27"/>
        <v/>
      </c>
      <c r="AA168" s="40" t="str">
        <f t="shared" si="27"/>
        <v/>
      </c>
      <c r="AB168" s="40" t="str">
        <f t="shared" si="27"/>
        <v/>
      </c>
      <c r="AC168" s="40" t="str">
        <f t="shared" si="27"/>
        <v/>
      </c>
      <c r="AD168" s="40" t="str">
        <f t="shared" si="27"/>
        <v/>
      </c>
    </row>
    <row r="169" spans="2:30" ht="12.75" customHeight="1" thickBot="1" x14ac:dyDescent="0.25"/>
    <row r="170" spans="2:30" ht="12.75" customHeight="1" thickBot="1" x14ac:dyDescent="0.25">
      <c r="B170" s="46" t="s">
        <v>17</v>
      </c>
      <c r="D170" s="69">
        <f>D90+1</f>
        <v>3</v>
      </c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</row>
    <row r="171" spans="2:30" ht="12.75" customHeight="1" thickBot="1" x14ac:dyDescent="0.25">
      <c r="B171" s="47"/>
      <c r="D171" s="11"/>
      <c r="E171" s="11"/>
      <c r="F171" s="11"/>
      <c r="G171" s="11"/>
      <c r="H171" s="11"/>
      <c r="I171" s="12"/>
      <c r="J171" s="12"/>
      <c r="K171" s="12"/>
      <c r="L171" s="13" t="s">
        <v>15</v>
      </c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</row>
    <row r="172" spans="2:30" ht="12.75" customHeight="1" x14ac:dyDescent="0.2">
      <c r="D172" s="11"/>
      <c r="E172" s="11"/>
      <c r="F172" s="11"/>
      <c r="G172" s="11"/>
      <c r="H172" s="11"/>
      <c r="I172" s="12"/>
      <c r="J172" s="12"/>
      <c r="K172" s="12"/>
      <c r="L172" s="13" t="s">
        <v>16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2:30" ht="12.75" customHeight="1" x14ac:dyDescent="0.2">
      <c r="D173" s="12"/>
      <c r="E173" s="12"/>
      <c r="F173" s="1"/>
      <c r="G173" s="16"/>
      <c r="H173" s="12"/>
      <c r="I173" s="11"/>
      <c r="J173" s="12"/>
      <c r="K173" s="12"/>
      <c r="L173" s="13" t="s">
        <v>7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2:30" ht="12.75" customHeight="1" thickBo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8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</row>
    <row r="175" spans="2:30" ht="12.75" customHeight="1" x14ac:dyDescent="0.2">
      <c r="B175" s="78" t="s">
        <v>18</v>
      </c>
      <c r="D175" s="61" t="s">
        <v>2</v>
      </c>
      <c r="E175" s="62"/>
      <c r="F175" s="63"/>
      <c r="G175" s="67" t="s">
        <v>9</v>
      </c>
      <c r="H175" s="59" t="s">
        <v>0</v>
      </c>
      <c r="I175" s="59" t="s">
        <v>10</v>
      </c>
      <c r="J175" s="59" t="s">
        <v>30</v>
      </c>
      <c r="K175" s="59" t="s">
        <v>29</v>
      </c>
      <c r="L175" s="59" t="s">
        <v>3</v>
      </c>
      <c r="M175" s="18" t="str">
        <f t="shared" ref="M175:AD175" si="28">IF(OR(TRIM(M171)=0,TRIM(M171)=""),"",IF(IFERROR(TRIM(INDEX(QryItemNamed,MATCH(TRIM(M171),ITEM,0),2)),"")="Y","SPECIAL",LEFT(IFERROR(TRIM(INDEX(ITEM,MATCH(TRIM(M171),ITEM,0))),""),3)))</f>
        <v/>
      </c>
      <c r="N175" s="18" t="str">
        <f t="shared" si="28"/>
        <v/>
      </c>
      <c r="O175" s="18" t="str">
        <f t="shared" si="28"/>
        <v/>
      </c>
      <c r="P175" s="18" t="str">
        <f t="shared" si="28"/>
        <v/>
      </c>
      <c r="Q175" s="18" t="str">
        <f t="shared" si="28"/>
        <v/>
      </c>
      <c r="R175" s="18" t="str">
        <f t="shared" si="28"/>
        <v/>
      </c>
      <c r="S175" s="18" t="str">
        <f t="shared" si="28"/>
        <v/>
      </c>
      <c r="T175" s="18" t="str">
        <f t="shared" si="28"/>
        <v/>
      </c>
      <c r="U175" s="18" t="str">
        <f t="shared" si="28"/>
        <v/>
      </c>
      <c r="V175" s="18" t="str">
        <f t="shared" si="28"/>
        <v/>
      </c>
      <c r="W175" s="18" t="str">
        <f t="shared" si="28"/>
        <v/>
      </c>
      <c r="X175" s="18" t="str">
        <f t="shared" si="28"/>
        <v/>
      </c>
      <c r="Y175" s="18" t="str">
        <f t="shared" si="28"/>
        <v/>
      </c>
      <c r="Z175" s="18" t="str">
        <f t="shared" si="28"/>
        <v/>
      </c>
      <c r="AA175" s="18" t="str">
        <f t="shared" si="28"/>
        <v/>
      </c>
      <c r="AB175" s="18" t="str">
        <f t="shared" si="28"/>
        <v/>
      </c>
      <c r="AC175" s="18" t="str">
        <f t="shared" si="28"/>
        <v/>
      </c>
      <c r="AD175" s="18" t="str">
        <f t="shared" si="28"/>
        <v/>
      </c>
    </row>
    <row r="176" spans="2:30" ht="12.75" customHeight="1" x14ac:dyDescent="0.2">
      <c r="B176" s="79"/>
      <c r="D176" s="64"/>
      <c r="E176" s="65"/>
      <c r="F176" s="66"/>
      <c r="G176" s="68"/>
      <c r="H176" s="60"/>
      <c r="I176" s="60"/>
      <c r="J176" s="60"/>
      <c r="K176" s="60"/>
      <c r="L176" s="60"/>
      <c r="M176" s="56" t="str">
        <f t="shared" ref="M176:AD176" si="29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6" s="56" t="str">
        <f t="shared" si="29"/>
        <v/>
      </c>
      <c r="O176" s="56" t="str">
        <f t="shared" si="29"/>
        <v/>
      </c>
      <c r="P176" s="56" t="str">
        <f t="shared" si="29"/>
        <v/>
      </c>
      <c r="Q176" s="56" t="str">
        <f t="shared" si="29"/>
        <v/>
      </c>
      <c r="R176" s="56" t="str">
        <f t="shared" si="29"/>
        <v/>
      </c>
      <c r="S176" s="56" t="str">
        <f t="shared" si="29"/>
        <v/>
      </c>
      <c r="T176" s="56" t="str">
        <f t="shared" si="29"/>
        <v/>
      </c>
      <c r="U176" s="56" t="str">
        <f t="shared" si="29"/>
        <v/>
      </c>
      <c r="V176" s="56" t="str">
        <f t="shared" si="29"/>
        <v/>
      </c>
      <c r="W176" s="56" t="str">
        <f t="shared" si="29"/>
        <v/>
      </c>
      <c r="X176" s="56" t="str">
        <f t="shared" si="29"/>
        <v/>
      </c>
      <c r="Y176" s="56" t="str">
        <f t="shared" si="29"/>
        <v/>
      </c>
      <c r="Z176" s="56" t="str">
        <f t="shared" si="29"/>
        <v/>
      </c>
      <c r="AA176" s="56" t="str">
        <f t="shared" si="29"/>
        <v/>
      </c>
      <c r="AB176" s="56" t="str">
        <f t="shared" si="29"/>
        <v/>
      </c>
      <c r="AC176" s="56" t="str">
        <f t="shared" si="29"/>
        <v/>
      </c>
      <c r="AD176" s="56" t="str">
        <f t="shared" si="29"/>
        <v/>
      </c>
    </row>
    <row r="177" spans="2:30" ht="12.75" customHeight="1" x14ac:dyDescent="0.2">
      <c r="B177" s="79"/>
      <c r="D177" s="64"/>
      <c r="E177" s="65"/>
      <c r="F177" s="66"/>
      <c r="G177" s="68"/>
      <c r="H177" s="60"/>
      <c r="I177" s="60"/>
      <c r="J177" s="60"/>
      <c r="K177" s="60"/>
      <c r="L177" s="60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</row>
    <row r="178" spans="2:30" ht="12.75" customHeight="1" x14ac:dyDescent="0.2">
      <c r="B178" s="79"/>
      <c r="D178" s="64"/>
      <c r="E178" s="65"/>
      <c r="F178" s="66"/>
      <c r="G178" s="68"/>
      <c r="H178" s="60"/>
      <c r="I178" s="60"/>
      <c r="J178" s="60"/>
      <c r="K178" s="60"/>
      <c r="L178" s="60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</row>
    <row r="179" spans="2:30" ht="12.75" customHeight="1" x14ac:dyDescent="0.2">
      <c r="B179" s="79"/>
      <c r="D179" s="64"/>
      <c r="E179" s="65"/>
      <c r="F179" s="66"/>
      <c r="G179" s="68"/>
      <c r="H179" s="60"/>
      <c r="I179" s="60"/>
      <c r="J179" s="60"/>
      <c r="K179" s="60"/>
      <c r="L179" s="60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</row>
    <row r="180" spans="2:30" ht="12.75" customHeight="1" x14ac:dyDescent="0.2">
      <c r="B180" s="79"/>
      <c r="D180" s="64"/>
      <c r="E180" s="65"/>
      <c r="F180" s="66"/>
      <c r="G180" s="68"/>
      <c r="H180" s="60"/>
      <c r="I180" s="60"/>
      <c r="J180" s="60"/>
      <c r="K180" s="60"/>
      <c r="L180" s="60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</row>
    <row r="181" spans="2:30" ht="12.75" customHeight="1" x14ac:dyDescent="0.2">
      <c r="B181" s="79"/>
      <c r="D181" s="64"/>
      <c r="E181" s="65"/>
      <c r="F181" s="66"/>
      <c r="G181" s="68"/>
      <c r="H181" s="60"/>
      <c r="I181" s="60"/>
      <c r="J181" s="60"/>
      <c r="K181" s="60"/>
      <c r="L181" s="60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</row>
    <row r="182" spans="2:30" ht="12.75" customHeight="1" x14ac:dyDescent="0.2">
      <c r="B182" s="79"/>
      <c r="D182" s="64"/>
      <c r="E182" s="65"/>
      <c r="F182" s="66"/>
      <c r="G182" s="68"/>
      <c r="H182" s="60"/>
      <c r="I182" s="60"/>
      <c r="J182" s="60"/>
      <c r="K182" s="60"/>
      <c r="L182" s="60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</row>
    <row r="183" spans="2:30" ht="12.75" customHeight="1" x14ac:dyDescent="0.2">
      <c r="B183" s="79"/>
      <c r="D183" s="64"/>
      <c r="E183" s="65"/>
      <c r="F183" s="66"/>
      <c r="G183" s="68"/>
      <c r="H183" s="60"/>
      <c r="I183" s="60"/>
      <c r="J183" s="60"/>
      <c r="K183" s="60"/>
      <c r="L183" s="60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</row>
    <row r="184" spans="2:30" ht="12.75" customHeight="1" x14ac:dyDescent="0.2">
      <c r="B184" s="79"/>
      <c r="D184" s="64"/>
      <c r="E184" s="65"/>
      <c r="F184" s="66"/>
      <c r="G184" s="68"/>
      <c r="H184" s="60"/>
      <c r="I184" s="60"/>
      <c r="J184" s="60"/>
      <c r="K184" s="60"/>
      <c r="L184" s="60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</row>
    <row r="185" spans="2:30" ht="12.75" customHeight="1" x14ac:dyDescent="0.2">
      <c r="B185" s="79"/>
      <c r="D185" s="64"/>
      <c r="E185" s="65"/>
      <c r="F185" s="66"/>
      <c r="G185" s="68"/>
      <c r="H185" s="60"/>
      <c r="I185" s="60"/>
      <c r="J185" s="60"/>
      <c r="K185" s="60"/>
      <c r="L185" s="60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</row>
    <row r="186" spans="2:30" ht="12.75" customHeight="1" x14ac:dyDescent="0.2">
      <c r="B186" s="79"/>
      <c r="D186" s="64"/>
      <c r="E186" s="65"/>
      <c r="F186" s="66"/>
      <c r="G186" s="68"/>
      <c r="H186" s="60"/>
      <c r="I186" s="60"/>
      <c r="J186" s="60"/>
      <c r="K186" s="60"/>
      <c r="L186" s="60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</row>
    <row r="187" spans="2:30" ht="12.75" customHeight="1" x14ac:dyDescent="0.2">
      <c r="B187" s="79"/>
      <c r="D187" s="64"/>
      <c r="E187" s="65"/>
      <c r="F187" s="66"/>
      <c r="G187" s="68"/>
      <c r="H187" s="60"/>
      <c r="I187" s="60"/>
      <c r="J187" s="60"/>
      <c r="K187" s="60"/>
      <c r="L187" s="60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</row>
    <row r="188" spans="2:30" ht="12.75" customHeight="1" thickBot="1" x14ac:dyDescent="0.25">
      <c r="B188" s="80"/>
      <c r="D188" s="70"/>
      <c r="E188" s="70"/>
      <c r="F188" s="70"/>
      <c r="G188" s="19"/>
      <c r="H188" s="20"/>
      <c r="I188" s="21" t="s">
        <v>6</v>
      </c>
      <c r="J188" s="21" t="s">
        <v>6</v>
      </c>
      <c r="K188" s="21" t="s">
        <v>28</v>
      </c>
      <c r="L188" s="21" t="s">
        <v>28</v>
      </c>
      <c r="M188" s="21" t="str">
        <f t="shared" ref="M188:AD188" si="30">IF(OR(TRIM(M171)=0,TRIM(M171)=""),"",IF(IFERROR(TRIM(INDEX(QryItemNamed,MATCH(TRIM(M171),ITEM,0),3)),"")="LS","",IFERROR(TRIM(INDEX(QryItemNamed,MATCH(TRIM(M171),ITEM,0),3)),"")))</f>
        <v/>
      </c>
      <c r="N188" s="21" t="str">
        <f t="shared" si="30"/>
        <v/>
      </c>
      <c r="O188" s="21" t="str">
        <f t="shared" si="30"/>
        <v/>
      </c>
      <c r="P188" s="21" t="str">
        <f t="shared" si="30"/>
        <v/>
      </c>
      <c r="Q188" s="21" t="str">
        <f t="shared" si="30"/>
        <v/>
      </c>
      <c r="R188" s="21" t="str">
        <f t="shared" si="30"/>
        <v/>
      </c>
      <c r="S188" s="21" t="str">
        <f t="shared" si="30"/>
        <v/>
      </c>
      <c r="T188" s="21" t="str">
        <f t="shared" si="30"/>
        <v/>
      </c>
      <c r="U188" s="21" t="str">
        <f t="shared" si="30"/>
        <v/>
      </c>
      <c r="V188" s="21" t="str">
        <f t="shared" si="30"/>
        <v/>
      </c>
      <c r="W188" s="21" t="str">
        <f t="shared" si="30"/>
        <v/>
      </c>
      <c r="X188" s="21" t="str">
        <f t="shared" si="30"/>
        <v/>
      </c>
      <c r="Y188" s="21" t="str">
        <f t="shared" si="30"/>
        <v/>
      </c>
      <c r="Z188" s="21" t="str">
        <f t="shared" si="30"/>
        <v/>
      </c>
      <c r="AA188" s="21" t="str">
        <f t="shared" si="30"/>
        <v/>
      </c>
      <c r="AB188" s="21" t="str">
        <f t="shared" si="30"/>
        <v/>
      </c>
      <c r="AC188" s="21" t="str">
        <f t="shared" si="30"/>
        <v/>
      </c>
      <c r="AD188" s="21" t="str">
        <f t="shared" si="30"/>
        <v/>
      </c>
    </row>
    <row r="189" spans="2:30" ht="12.75" customHeight="1" x14ac:dyDescent="0.2">
      <c r="B189" s="48"/>
      <c r="D189" s="22"/>
      <c r="E189" s="23"/>
      <c r="F189" s="22"/>
      <c r="G189" s="24"/>
      <c r="H189" s="23"/>
      <c r="I189" s="25" t="str">
        <f>IF(D189&lt;&gt;"",F189-D189,"")</f>
        <v/>
      </c>
      <c r="J189" s="25"/>
      <c r="K189" s="25" t="str">
        <f>IF(D189&lt;&gt;"",I189*J189/9,"")</f>
        <v/>
      </c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6"/>
      <c r="AD189" s="25"/>
    </row>
    <row r="190" spans="2:30" ht="12.75" customHeight="1" x14ac:dyDescent="0.2">
      <c r="B190" s="49"/>
      <c r="D190" s="22"/>
      <c r="E190" s="23" t="s">
        <v>1</v>
      </c>
      <c r="F190" s="22"/>
      <c r="G190" s="24"/>
      <c r="H190" s="23"/>
      <c r="I190" s="25" t="str">
        <f t="shared" ref="I190:I247" si="31">IF(D190&lt;&gt;"",F190-D190,"")</f>
        <v/>
      </c>
      <c r="J190" s="25"/>
      <c r="K190" s="25" t="str">
        <f t="shared" ref="K190:K247" si="32"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7"/>
    </row>
    <row r="191" spans="2:30" ht="12.75" customHeight="1" x14ac:dyDescent="0.2">
      <c r="B191" s="49"/>
      <c r="D191" s="28"/>
      <c r="E191" s="29"/>
      <c r="F191" s="28"/>
      <c r="G191" s="30"/>
      <c r="H191" s="29"/>
      <c r="I191" s="27" t="str">
        <f t="shared" si="31"/>
        <v/>
      </c>
      <c r="J191" s="27"/>
      <c r="K191" s="27" t="str">
        <f t="shared" si="32"/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7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31"/>
        <v/>
      </c>
      <c r="J192" s="27"/>
      <c r="K192" s="27" t="str">
        <f t="shared" si="3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31"/>
        <v/>
      </c>
      <c r="J193" s="27"/>
      <c r="K193" s="27" t="str">
        <f t="shared" si="32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5"/>
      <c r="X193" s="25"/>
      <c r="Y193" s="31"/>
      <c r="Z193" s="31"/>
      <c r="AA193" s="27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31"/>
        <v/>
      </c>
      <c r="J194" s="27"/>
      <c r="K194" s="27" t="str">
        <f t="shared" si="3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31"/>
        <v/>
      </c>
      <c r="J195" s="27"/>
      <c r="K195" s="27" t="str">
        <f t="shared" si="3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31"/>
        <v/>
      </c>
      <c r="J196" s="27"/>
      <c r="K196" s="27" t="str">
        <f t="shared" si="3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31"/>
        <v/>
      </c>
      <c r="J197" s="27"/>
      <c r="K197" s="27" t="str">
        <f t="shared" si="3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31"/>
        <v/>
      </c>
      <c r="J198" s="27"/>
      <c r="K198" s="27" t="str">
        <f t="shared" si="3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31"/>
        <v/>
      </c>
      <c r="J199" s="27"/>
      <c r="K199" s="27" t="str">
        <f t="shared" si="3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31"/>
        <v/>
      </c>
      <c r="J200" s="27"/>
      <c r="K200" s="27" t="str">
        <f t="shared" si="3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31"/>
        <v/>
      </c>
      <c r="J201" s="27"/>
      <c r="K201" s="27" t="str">
        <f t="shared" si="3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31"/>
        <v/>
      </c>
      <c r="J202" s="27"/>
      <c r="K202" s="27" t="str">
        <f t="shared" si="3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31"/>
        <v/>
      </c>
      <c r="J203" s="27"/>
      <c r="K203" s="27" t="str">
        <f t="shared" si="3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31"/>
        <v/>
      </c>
      <c r="J204" s="27"/>
      <c r="K204" s="27" t="str">
        <f t="shared" si="3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31"/>
        <v/>
      </c>
      <c r="J205" s="27"/>
      <c r="K205" s="27" t="str">
        <f t="shared" si="3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31"/>
        <v/>
      </c>
      <c r="J206" s="27"/>
      <c r="K206" s="27" t="str">
        <f t="shared" si="3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31"/>
        <v/>
      </c>
      <c r="J207" s="27"/>
      <c r="K207" s="27" t="str">
        <f t="shared" si="3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31"/>
        <v/>
      </c>
      <c r="J208" s="27"/>
      <c r="K208" s="27" t="str">
        <f t="shared" si="3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31"/>
        <v/>
      </c>
      <c r="J209" s="27"/>
      <c r="K209" s="27" t="str">
        <f t="shared" si="3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31"/>
        <v/>
      </c>
      <c r="J210" s="27"/>
      <c r="K210" s="27" t="str">
        <f t="shared" si="3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31"/>
        <v/>
      </c>
      <c r="J211" s="27"/>
      <c r="K211" s="27" t="str">
        <f t="shared" si="3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31"/>
        <v/>
      </c>
      <c r="J212" s="27"/>
      <c r="K212" s="27" t="str">
        <f t="shared" si="3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31"/>
        <v/>
      </c>
      <c r="J213" s="27"/>
      <c r="K213" s="27" t="str">
        <f t="shared" si="3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31"/>
        <v/>
      </c>
      <c r="J214" s="27"/>
      <c r="K214" s="27" t="str">
        <f t="shared" si="3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31"/>
        <v/>
      </c>
      <c r="J215" s="27"/>
      <c r="K215" s="27" t="str">
        <f t="shared" si="3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7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31"/>
        <v/>
      </c>
      <c r="J216" s="27"/>
      <c r="K216" s="27" t="str">
        <f t="shared" si="3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31"/>
        <v/>
      </c>
      <c r="J217" s="27"/>
      <c r="K217" s="27" t="str">
        <f t="shared" si="3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31"/>
        <v/>
      </c>
      <c r="J218" s="27"/>
      <c r="K218" s="27" t="str">
        <f t="shared" si="3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31"/>
        <v/>
      </c>
      <c r="J219" s="27"/>
      <c r="K219" s="27" t="str">
        <f t="shared" si="3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31"/>
        <v/>
      </c>
      <c r="J220" s="27"/>
      <c r="K220" s="27" t="str">
        <f t="shared" si="3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31"/>
        <v/>
      </c>
      <c r="J221" s="27"/>
      <c r="K221" s="27" t="str">
        <f t="shared" si="3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31"/>
        <v/>
      </c>
      <c r="J222" s="27"/>
      <c r="K222" s="27" t="str">
        <f t="shared" si="3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31"/>
        <v/>
      </c>
      <c r="J223" s="27"/>
      <c r="K223" s="27" t="str">
        <f t="shared" si="3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31"/>
        <v/>
      </c>
      <c r="J224" s="27"/>
      <c r="K224" s="27" t="str">
        <f t="shared" si="3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7"/>
      <c r="Y224" s="31"/>
      <c r="Z224" s="31"/>
      <c r="AA224" s="27"/>
      <c r="AB224" s="27"/>
      <c r="AC224" s="31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31"/>
        <v/>
      </c>
      <c r="J225" s="27"/>
      <c r="K225" s="27" t="str">
        <f t="shared" si="32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7"/>
      <c r="Y225" s="25"/>
      <c r="Z225" s="25"/>
      <c r="AA225" s="25"/>
      <c r="AB225" s="27"/>
      <c r="AC225" s="26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31"/>
        <v/>
      </c>
      <c r="J226" s="27"/>
      <c r="K226" s="27" t="str">
        <f t="shared" si="3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31"/>
        <v/>
      </c>
      <c r="J227" s="27"/>
      <c r="K227" s="27" t="str">
        <f t="shared" si="3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31"/>
        <v/>
      </c>
      <c r="J228" s="27"/>
      <c r="K228" s="27" t="str">
        <f t="shared" si="3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31"/>
        <v/>
      </c>
      <c r="J229" s="27"/>
      <c r="K229" s="27" t="str">
        <f t="shared" si="3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31"/>
        <v/>
      </c>
      <c r="J230" s="27"/>
      <c r="K230" s="27" t="str">
        <f t="shared" si="3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31"/>
        <v/>
      </c>
      <c r="J231" s="27"/>
      <c r="K231" s="27" t="str">
        <f t="shared" si="3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32"/>
      <c r="I232" s="27" t="str">
        <f t="shared" si="31"/>
        <v/>
      </c>
      <c r="J232" s="27"/>
      <c r="K232" s="27" t="str">
        <f t="shared" si="3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31"/>
        <v/>
      </c>
      <c r="J233" s="27"/>
      <c r="K233" s="27" t="str">
        <f t="shared" si="3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31"/>
        <v/>
      </c>
      <c r="J234" s="27"/>
      <c r="K234" s="27" t="str">
        <f t="shared" si="3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29"/>
      <c r="I235" s="27" t="str">
        <f t="shared" si="31"/>
        <v/>
      </c>
      <c r="J235" s="27"/>
      <c r="K235" s="27" t="str">
        <f t="shared" si="32"/>
        <v/>
      </c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31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31"/>
        <v/>
      </c>
      <c r="J236" s="27"/>
      <c r="K236" s="27" t="str">
        <f t="shared" si="3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31"/>
        <v/>
      </c>
      <c r="J237" s="27"/>
      <c r="K237" s="27" t="str">
        <f t="shared" si="3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31"/>
        <v/>
      </c>
      <c r="J238" s="27"/>
      <c r="K238" s="27" t="str">
        <f t="shared" si="3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31"/>
        <v/>
      </c>
      <c r="J239" s="27"/>
      <c r="K239" s="27" t="str">
        <f t="shared" si="3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31"/>
        <v/>
      </c>
      <c r="J240" s="27"/>
      <c r="K240" s="27" t="str">
        <f t="shared" si="32"/>
        <v/>
      </c>
      <c r="L240" s="27"/>
      <c r="M240" s="25"/>
      <c r="N240" s="25"/>
      <c r="O240" s="27"/>
      <c r="P240" s="25"/>
      <c r="Q240" s="25"/>
      <c r="R240" s="25"/>
      <c r="S240" s="25"/>
      <c r="T240" s="25"/>
      <c r="U240" s="25"/>
      <c r="V240" s="25"/>
      <c r="W240" s="25"/>
      <c r="X240" s="25"/>
      <c r="Y240" s="31"/>
      <c r="Z240" s="31"/>
      <c r="AA240" s="27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31"/>
        <v/>
      </c>
      <c r="J241" s="27"/>
      <c r="K241" s="27" t="str">
        <f t="shared" si="3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31"/>
        <v/>
      </c>
      <c r="J242" s="27"/>
      <c r="K242" s="27" t="str">
        <f t="shared" si="3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31"/>
        <v/>
      </c>
      <c r="J243" s="27"/>
      <c r="K243" s="27" t="str">
        <f t="shared" si="3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33"/>
      <c r="E244" s="32"/>
      <c r="F244" s="33"/>
      <c r="G244" s="34"/>
      <c r="H244" s="32"/>
      <c r="I244" s="35" t="str">
        <f t="shared" si="31"/>
        <v/>
      </c>
      <c r="J244" s="35"/>
      <c r="K244" s="35" t="str">
        <f t="shared" si="32"/>
        <v/>
      </c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6"/>
      <c r="Z244" s="36"/>
      <c r="AA244" s="35"/>
      <c r="AB244" s="35"/>
      <c r="AC244" s="36"/>
      <c r="AD244" s="35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31"/>
        <v/>
      </c>
      <c r="J245" s="35"/>
      <c r="K245" s="35" t="str">
        <f t="shared" si="3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31"/>
        <v/>
      </c>
      <c r="J246" s="35"/>
      <c r="K246" s="35" t="str">
        <f t="shared" si="3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thickBot="1" x14ac:dyDescent="0.25">
      <c r="B247" s="50"/>
      <c r="D247" s="37"/>
      <c r="E247" s="32"/>
      <c r="F247" s="38"/>
      <c r="G247" s="34"/>
      <c r="H247" s="32"/>
      <c r="I247" s="32" t="str">
        <f t="shared" si="31"/>
        <v/>
      </c>
      <c r="J247" s="35"/>
      <c r="K247" s="35" t="str">
        <f t="shared" si="3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D248" s="71" t="s">
        <v>4</v>
      </c>
      <c r="E248" s="72"/>
      <c r="F248" s="72"/>
      <c r="G248" s="72"/>
      <c r="H248" s="72"/>
      <c r="I248" s="72"/>
      <c r="J248" s="72"/>
      <c r="K248" s="72"/>
      <c r="L248" s="73"/>
      <c r="M248" s="39" t="str">
        <f>IF(M171="","",IF(M188="","",IF(SUM(M189:M247)&lt;&gt;0,SUM(M189:M247),"")))</f>
        <v/>
      </c>
      <c r="N248" s="39" t="str">
        <f t="shared" ref="N248" si="33">IF(N171="","",IF(N188="","",IF(SUM(N189:N247)&lt;&gt;0,SUM(N189:N247),"")))</f>
        <v/>
      </c>
      <c r="O248" s="39" t="str">
        <f t="shared" ref="O248" si="34">IF(O171="","",IF(O188="","",IF(SUM(O189:O247)&lt;&gt;0,SUM(O189:O247),"")))</f>
        <v/>
      </c>
      <c r="P248" s="39" t="str">
        <f t="shared" ref="P248" si="35">IF(P171="","",IF(P188="","",IF(SUM(P189:P247)&lt;&gt;0,SUM(P189:P247),"")))</f>
        <v/>
      </c>
      <c r="Q248" s="39" t="str">
        <f t="shared" ref="Q248" si="36">IF(Q171="","",IF(Q188="","",IF(SUM(Q189:Q247)&lt;&gt;0,SUM(Q189:Q247),"")))</f>
        <v/>
      </c>
      <c r="R248" s="39" t="str">
        <f t="shared" ref="R248" si="37">IF(R171="","",IF(R188="","",IF(SUM(R189:R247)&lt;&gt;0,SUM(R189:R247),"")))</f>
        <v/>
      </c>
      <c r="S248" s="39" t="str">
        <f t="shared" ref="S248" si="38">IF(S171="","",IF(S188="","",IF(SUM(S189:S247)&lt;&gt;0,SUM(S189:S247),"")))</f>
        <v/>
      </c>
      <c r="T248" s="39" t="str">
        <f t="shared" ref="T248" si="39">IF(T171="","",IF(T188="","",IF(SUM(T189:T247)&lt;&gt;0,SUM(T189:T247),"")))</f>
        <v/>
      </c>
      <c r="U248" s="39" t="str">
        <f t="shared" ref="U248" si="40">IF(U171="","",IF(U188="","",IF(SUM(U189:U247)&lt;&gt;0,SUM(U189:U247),"")))</f>
        <v/>
      </c>
      <c r="V248" s="39" t="str">
        <f t="shared" ref="V248" si="41">IF(V171="","",IF(V188="","",IF(SUM(V189:V247)&lt;&gt;0,SUM(V189:V247),"")))</f>
        <v/>
      </c>
      <c r="W248" s="39" t="str">
        <f t="shared" ref="W248" si="42">IF(W171="","",IF(W188="","",IF(SUM(W189:W247)&lt;&gt;0,SUM(W189:W247),"")))</f>
        <v/>
      </c>
      <c r="X248" s="39" t="str">
        <f t="shared" ref="X248" si="43">IF(X171="","",IF(X188="","",IF(SUM(X189:X247)&lt;&gt;0,SUM(X189:X247),"")))</f>
        <v/>
      </c>
      <c r="Y248" s="39" t="str">
        <f t="shared" ref="Y248" si="44">IF(Y171="","",IF(Y188="","",IF(SUM(Y189:Y247)&lt;&gt;0,SUM(Y189:Y247),"")))</f>
        <v/>
      </c>
      <c r="Z248" s="39" t="str">
        <f t="shared" ref="Z248" si="45">IF(Z171="","",IF(Z188="","",IF(SUM(Z189:Z247)&lt;&gt;0,SUM(Z189:Z247),"")))</f>
        <v/>
      </c>
      <c r="AA248" s="39" t="str">
        <f t="shared" ref="AA248" si="46">IF(AA171="","",IF(AA188="","",IF(SUM(AA189:AA247)&lt;&gt;0,SUM(AA189:AA247),"")))</f>
        <v/>
      </c>
      <c r="AB248" s="39" t="str">
        <f t="shared" ref="AB248" si="47">IF(AB171="","",IF(AB188="","",IF(SUM(AB189:AB247)&lt;&gt;0,SUM(AB189:AB247),"")))</f>
        <v/>
      </c>
      <c r="AC248" s="39" t="str">
        <f t="shared" ref="AC248" si="48">IF(AC171="","",IF(AC188="","",IF(SUM(AC189:AC247)&lt;&gt;0,SUM(AC189:AC247),"")))</f>
        <v/>
      </c>
      <c r="AD248" s="39" t="str">
        <f t="shared" ref="AD248" si="49">IF(AD171="","",IF(AD188="","",IF(SUM(AD189:AD247)&lt;&gt;0,SUM(AD189:AD247),"")))</f>
        <v/>
      </c>
    </row>
    <row r="249" spans="2:30" ht="12.75" customHeight="1" x14ac:dyDescent="0.2">
      <c r="B249" s="6" t="s">
        <v>19</v>
      </c>
      <c r="D249" s="74" t="s">
        <v>5</v>
      </c>
      <c r="E249" s="75"/>
      <c r="F249" s="75"/>
      <c r="G249" s="75"/>
      <c r="H249" s="75"/>
      <c r="I249" s="75"/>
      <c r="J249" s="75"/>
      <c r="K249" s="75"/>
      <c r="L249" s="76"/>
      <c r="M249" s="40" t="str">
        <f>IF(M171="","",IF(M188="",IF(SUM(COUNTIF(M189:M247,"LS")+COUNTIF(M189:M247,"LUMP"))&gt;0,"LS",""),IF(M248&lt;&gt;"",ROUNDUP(M248,0),"")))</f>
        <v/>
      </c>
      <c r="N249" s="40" t="str">
        <f t="shared" ref="N249" si="50">IF(N171="","",IF(N188="",IF(SUM(COUNTIF(N189:N247,"LS")+COUNTIF(N189:N247,"LUMP"))&gt;0,"LS",""),IF(N248&lt;&gt;"",ROUNDUP(N248,0),"")))</f>
        <v/>
      </c>
      <c r="O249" s="40" t="str">
        <f t="shared" ref="O249" si="51">IF(O171="","",IF(O188="",IF(SUM(COUNTIF(O189:O247,"LS")+COUNTIF(O189:O247,"LUMP"))&gt;0,"LS",""),IF(O248&lt;&gt;"",ROUNDUP(O248,0),"")))</f>
        <v/>
      </c>
      <c r="P249" s="40" t="str">
        <f t="shared" ref="P249" si="52">IF(P171="","",IF(P188="",IF(SUM(COUNTIF(P189:P247,"LS")+COUNTIF(P189:P247,"LUMP"))&gt;0,"LS",""),IF(P248&lt;&gt;"",ROUNDUP(P248,0),"")))</f>
        <v/>
      </c>
      <c r="Q249" s="40" t="str">
        <f t="shared" ref="Q249" si="53">IF(Q171="","",IF(Q188="",IF(SUM(COUNTIF(Q189:Q247,"LS")+COUNTIF(Q189:Q247,"LUMP"))&gt;0,"LS",""),IF(Q248&lt;&gt;"",ROUNDUP(Q248,0),"")))</f>
        <v/>
      </c>
      <c r="R249" s="40" t="str">
        <f t="shared" ref="R249" si="54">IF(R171="","",IF(R188="",IF(SUM(COUNTIF(R189:R247,"LS")+COUNTIF(R189:R247,"LUMP"))&gt;0,"LS",""),IF(R248&lt;&gt;"",ROUNDUP(R248,0),"")))</f>
        <v/>
      </c>
      <c r="S249" s="40" t="str">
        <f t="shared" ref="S249" si="55">IF(S171="","",IF(S188="",IF(SUM(COUNTIF(S189:S247,"LS")+COUNTIF(S189:S247,"LUMP"))&gt;0,"LS",""),IF(S248&lt;&gt;"",ROUNDUP(S248,0),"")))</f>
        <v/>
      </c>
      <c r="T249" s="40" t="str">
        <f t="shared" ref="T249" si="56">IF(T171="","",IF(T188="",IF(SUM(COUNTIF(T189:T247,"LS")+COUNTIF(T189:T247,"LUMP"))&gt;0,"LS",""),IF(T248&lt;&gt;"",ROUNDUP(T248,0),"")))</f>
        <v/>
      </c>
      <c r="U249" s="40" t="str">
        <f t="shared" ref="U249" si="57">IF(U171="","",IF(U188="",IF(SUM(COUNTIF(U189:U247,"LS")+COUNTIF(U189:U247,"LUMP"))&gt;0,"LS",""),IF(U248&lt;&gt;"",ROUNDUP(U248,0),"")))</f>
        <v/>
      </c>
      <c r="V249" s="40" t="str">
        <f t="shared" ref="V249" si="58">IF(V171="","",IF(V188="",IF(SUM(COUNTIF(V189:V247,"LS")+COUNTIF(V189:V247,"LUMP"))&gt;0,"LS",""),IF(V248&lt;&gt;"",ROUNDUP(V248,0),"")))</f>
        <v/>
      </c>
      <c r="W249" s="40" t="str">
        <f t="shared" ref="W249" si="59">IF(W171="","",IF(W188="",IF(SUM(COUNTIF(W189:W247,"LS")+COUNTIF(W189:W247,"LUMP"))&gt;0,"LS",""),IF(W248&lt;&gt;"",ROUNDUP(W248,0),"")))</f>
        <v/>
      </c>
      <c r="X249" s="40" t="str">
        <f t="shared" ref="X249" si="60">IF(X171="","",IF(X188="",IF(SUM(COUNTIF(X189:X247,"LS")+COUNTIF(X189:X247,"LUMP"))&gt;0,"LS",""),IF(X248&lt;&gt;"",ROUNDUP(X248,0),"")))</f>
        <v/>
      </c>
      <c r="Y249" s="40" t="str">
        <f t="shared" ref="Y249" si="61">IF(Y171="","",IF(Y188="",IF(SUM(COUNTIF(Y189:Y247,"LS")+COUNTIF(Y189:Y247,"LUMP"))&gt;0,"LS",""),IF(Y248&lt;&gt;"",ROUNDUP(Y248,0),"")))</f>
        <v/>
      </c>
      <c r="Z249" s="40" t="str">
        <f t="shared" ref="Z249" si="62">IF(Z171="","",IF(Z188="",IF(SUM(COUNTIF(Z189:Z247,"LS")+COUNTIF(Z189:Z247,"LUMP"))&gt;0,"LS",""),IF(Z248&lt;&gt;"",ROUNDUP(Z248,0),"")))</f>
        <v/>
      </c>
      <c r="AA249" s="40" t="str">
        <f t="shared" ref="AA249" si="63">IF(AA171="","",IF(AA188="",IF(SUM(COUNTIF(AA189:AA247,"LS")+COUNTIF(AA189:AA247,"LUMP"))&gt;0,"LS",""),IF(AA248&lt;&gt;"",ROUNDUP(AA248,0),"")))</f>
        <v/>
      </c>
      <c r="AB249" s="40" t="str">
        <f t="shared" ref="AB249" si="64">IF(AB171="","",IF(AB188="",IF(SUM(COUNTIF(AB189:AB247,"LS")+COUNTIF(AB189:AB247,"LUMP"))&gt;0,"LS",""),IF(AB248&lt;&gt;"",ROUNDUP(AB248,0),"")))</f>
        <v/>
      </c>
      <c r="AC249" s="40" t="str">
        <f t="shared" ref="AC249" si="65">IF(AC171="","",IF(AC188="",IF(SUM(COUNTIF(AC189:AC247,"LS")+COUNTIF(AC189:AC247,"LUMP"))&gt;0,"LS",""),IF(AC248&lt;&gt;"",ROUNDUP(AC248,0),"")))</f>
        <v/>
      </c>
      <c r="AD249" s="40" t="str">
        <f t="shared" ref="AD249" si="66">IF(AD171="","",IF(AD188="",IF(SUM(COUNTIF(AD189:AD247,"LS")+COUNTIF(AD189:AD247,"LUMP"))&gt;0,"LS",""),IF(AD248&lt;&gt;"",ROUNDUP(AD248,0),"")))</f>
        <v/>
      </c>
    </row>
    <row r="250" spans="2:30" ht="12.75" customHeight="1" thickBot="1" x14ac:dyDescent="0.25"/>
    <row r="251" spans="2:30" ht="12.75" customHeight="1" thickBot="1" x14ac:dyDescent="0.25">
      <c r="B251" s="46" t="s">
        <v>17</v>
      </c>
      <c r="D251" s="69">
        <f>D170+1</f>
        <v>4</v>
      </c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</row>
    <row r="252" spans="2:30" ht="12.75" customHeight="1" thickBot="1" x14ac:dyDescent="0.25">
      <c r="B252" s="47"/>
      <c r="D252" s="11"/>
      <c r="E252" s="11"/>
      <c r="F252" s="11"/>
      <c r="G252" s="11"/>
      <c r="H252" s="11"/>
      <c r="I252" s="12"/>
      <c r="J252" s="12"/>
      <c r="K252" s="12"/>
      <c r="L252" s="13" t="s">
        <v>15</v>
      </c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</row>
    <row r="253" spans="2:30" ht="12.75" customHeight="1" x14ac:dyDescent="0.2">
      <c r="D253" s="11"/>
      <c r="E253" s="11"/>
      <c r="F253" s="11"/>
      <c r="G253" s="11"/>
      <c r="H253" s="11"/>
      <c r="I253" s="12"/>
      <c r="J253" s="12"/>
      <c r="K253" s="12"/>
      <c r="L253" s="13" t="s">
        <v>16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2:30" ht="12.75" customHeight="1" x14ac:dyDescent="0.2">
      <c r="D254" s="12"/>
      <c r="E254" s="12"/>
      <c r="F254" s="1"/>
      <c r="G254" s="16"/>
      <c r="H254" s="12"/>
      <c r="I254" s="11"/>
      <c r="J254" s="12"/>
      <c r="K254" s="12"/>
      <c r="L254" s="13" t="s">
        <v>7</v>
      </c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2:30" ht="12.75" customHeight="1" thickBo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8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</row>
    <row r="256" spans="2:30" ht="12.75" customHeight="1" x14ac:dyDescent="0.2">
      <c r="B256" s="78" t="s">
        <v>18</v>
      </c>
      <c r="D256" s="61" t="s">
        <v>2</v>
      </c>
      <c r="E256" s="62"/>
      <c r="F256" s="63"/>
      <c r="G256" s="67" t="s">
        <v>9</v>
      </c>
      <c r="H256" s="59" t="s">
        <v>0</v>
      </c>
      <c r="I256" s="59" t="s">
        <v>10</v>
      </c>
      <c r="J256" s="59" t="s">
        <v>30</v>
      </c>
      <c r="K256" s="59" t="s">
        <v>29</v>
      </c>
      <c r="L256" s="59" t="s">
        <v>3</v>
      </c>
      <c r="M256" s="18" t="str">
        <f t="shared" ref="M256:AD256" si="67">IF(OR(TRIM(M252)=0,TRIM(M252)=""),"",IF(IFERROR(TRIM(INDEX(QryItemNamed,MATCH(TRIM(M252),ITEM,0),2)),"")="Y","SPECIAL",LEFT(IFERROR(TRIM(INDEX(ITEM,MATCH(TRIM(M252),ITEM,0))),""),3)))</f>
        <v/>
      </c>
      <c r="N256" s="18" t="str">
        <f t="shared" si="67"/>
        <v/>
      </c>
      <c r="O256" s="18" t="str">
        <f t="shared" si="67"/>
        <v/>
      </c>
      <c r="P256" s="18" t="str">
        <f t="shared" si="67"/>
        <v/>
      </c>
      <c r="Q256" s="18" t="str">
        <f t="shared" si="67"/>
        <v/>
      </c>
      <c r="R256" s="18" t="str">
        <f t="shared" si="67"/>
        <v/>
      </c>
      <c r="S256" s="18" t="str">
        <f t="shared" si="67"/>
        <v/>
      </c>
      <c r="T256" s="18" t="str">
        <f t="shared" si="67"/>
        <v/>
      </c>
      <c r="U256" s="18" t="str">
        <f t="shared" si="67"/>
        <v/>
      </c>
      <c r="V256" s="18" t="str">
        <f t="shared" si="67"/>
        <v/>
      </c>
      <c r="W256" s="18" t="str">
        <f t="shared" si="67"/>
        <v/>
      </c>
      <c r="X256" s="18" t="str">
        <f t="shared" si="67"/>
        <v/>
      </c>
      <c r="Y256" s="18" t="str">
        <f t="shared" si="67"/>
        <v/>
      </c>
      <c r="Z256" s="18" t="str">
        <f t="shared" si="67"/>
        <v/>
      </c>
      <c r="AA256" s="18" t="str">
        <f t="shared" si="67"/>
        <v/>
      </c>
      <c r="AB256" s="18" t="str">
        <f t="shared" si="67"/>
        <v/>
      </c>
      <c r="AC256" s="18" t="str">
        <f t="shared" si="67"/>
        <v/>
      </c>
      <c r="AD256" s="18" t="str">
        <f t="shared" si="67"/>
        <v/>
      </c>
    </row>
    <row r="257" spans="2:30" ht="12.75" customHeight="1" x14ac:dyDescent="0.2">
      <c r="B257" s="79"/>
      <c r="D257" s="64"/>
      <c r="E257" s="65"/>
      <c r="F257" s="66"/>
      <c r="G257" s="68"/>
      <c r="H257" s="60"/>
      <c r="I257" s="60"/>
      <c r="J257" s="60"/>
      <c r="K257" s="60"/>
      <c r="L257" s="60"/>
      <c r="M257" s="56" t="str">
        <f t="shared" ref="M257:AD257" si="68">IF(OR(TRIM(M252)=0,TRIM(M252)=""),IF(M253="","",M253),IF(IFERROR(TRIM(INDEX(QryItemNamed,MATCH(TRIM(M252),ITEM,0),2)),"")="Y",TRIM(RIGHT(IFERROR(TRIM(INDEX(QryItemNamed,MATCH(TRIM(M252),ITEM,0),4)),"123456789012"),LEN(IFERROR(TRIM(INDEX(QryItemNamed,MATCH(TRIM(M252),ITEM,0),4)),"123456789012"))-9))&amp;M253,IFERROR(TRIM(INDEX(QryItemNamed,MATCH(TRIM(M252),ITEM,0),4))&amp;M253,"ITEM CODE DOES NOT EXIST IN ITEM MASTER")))</f>
        <v/>
      </c>
      <c r="N257" s="56" t="str">
        <f t="shared" si="68"/>
        <v/>
      </c>
      <c r="O257" s="56" t="str">
        <f t="shared" si="68"/>
        <v/>
      </c>
      <c r="P257" s="56" t="str">
        <f t="shared" si="68"/>
        <v/>
      </c>
      <c r="Q257" s="56" t="str">
        <f t="shared" si="68"/>
        <v/>
      </c>
      <c r="R257" s="56" t="str">
        <f t="shared" si="68"/>
        <v/>
      </c>
      <c r="S257" s="56" t="str">
        <f t="shared" si="68"/>
        <v/>
      </c>
      <c r="T257" s="56" t="str">
        <f t="shared" si="68"/>
        <v/>
      </c>
      <c r="U257" s="56" t="str">
        <f t="shared" si="68"/>
        <v/>
      </c>
      <c r="V257" s="56" t="str">
        <f t="shared" si="68"/>
        <v/>
      </c>
      <c r="W257" s="56" t="str">
        <f t="shared" si="68"/>
        <v/>
      </c>
      <c r="X257" s="56" t="str">
        <f t="shared" si="68"/>
        <v/>
      </c>
      <c r="Y257" s="56" t="str">
        <f t="shared" si="68"/>
        <v/>
      </c>
      <c r="Z257" s="56" t="str">
        <f t="shared" si="68"/>
        <v/>
      </c>
      <c r="AA257" s="56" t="str">
        <f t="shared" si="68"/>
        <v/>
      </c>
      <c r="AB257" s="56" t="str">
        <f t="shared" si="68"/>
        <v/>
      </c>
      <c r="AC257" s="56" t="str">
        <f t="shared" si="68"/>
        <v/>
      </c>
      <c r="AD257" s="56" t="str">
        <f t="shared" si="68"/>
        <v/>
      </c>
    </row>
    <row r="258" spans="2:30" ht="12.75" customHeight="1" x14ac:dyDescent="0.2">
      <c r="B258" s="79"/>
      <c r="D258" s="64"/>
      <c r="E258" s="65"/>
      <c r="F258" s="66"/>
      <c r="G258" s="68"/>
      <c r="H258" s="60"/>
      <c r="I258" s="60"/>
      <c r="J258" s="60"/>
      <c r="K258" s="60"/>
      <c r="L258" s="60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</row>
    <row r="259" spans="2:30" ht="12.75" customHeight="1" x14ac:dyDescent="0.2">
      <c r="B259" s="79"/>
      <c r="D259" s="64"/>
      <c r="E259" s="65"/>
      <c r="F259" s="66"/>
      <c r="G259" s="68"/>
      <c r="H259" s="60"/>
      <c r="I259" s="60"/>
      <c r="J259" s="60"/>
      <c r="K259" s="60"/>
      <c r="L259" s="60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</row>
    <row r="260" spans="2:30" ht="12.75" customHeight="1" x14ac:dyDescent="0.2">
      <c r="B260" s="79"/>
      <c r="D260" s="64"/>
      <c r="E260" s="65"/>
      <c r="F260" s="66"/>
      <c r="G260" s="68"/>
      <c r="H260" s="60"/>
      <c r="I260" s="60"/>
      <c r="J260" s="60"/>
      <c r="K260" s="60"/>
      <c r="L260" s="60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</row>
    <row r="261" spans="2:30" ht="12.75" customHeight="1" x14ac:dyDescent="0.2">
      <c r="B261" s="79"/>
      <c r="D261" s="64"/>
      <c r="E261" s="65"/>
      <c r="F261" s="66"/>
      <c r="G261" s="68"/>
      <c r="H261" s="60"/>
      <c r="I261" s="60"/>
      <c r="J261" s="60"/>
      <c r="K261" s="60"/>
      <c r="L261" s="60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</row>
    <row r="262" spans="2:30" ht="12.75" customHeight="1" x14ac:dyDescent="0.2">
      <c r="B262" s="79"/>
      <c r="D262" s="64"/>
      <c r="E262" s="65"/>
      <c r="F262" s="66"/>
      <c r="G262" s="68"/>
      <c r="H262" s="60"/>
      <c r="I262" s="60"/>
      <c r="J262" s="60"/>
      <c r="K262" s="60"/>
      <c r="L262" s="60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</row>
    <row r="263" spans="2:30" ht="12.75" customHeight="1" x14ac:dyDescent="0.2">
      <c r="B263" s="79"/>
      <c r="D263" s="64"/>
      <c r="E263" s="65"/>
      <c r="F263" s="66"/>
      <c r="G263" s="68"/>
      <c r="H263" s="60"/>
      <c r="I263" s="60"/>
      <c r="J263" s="60"/>
      <c r="K263" s="60"/>
      <c r="L263" s="60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</row>
    <row r="264" spans="2:30" ht="12.75" customHeight="1" x14ac:dyDescent="0.2">
      <c r="B264" s="79"/>
      <c r="D264" s="64"/>
      <c r="E264" s="65"/>
      <c r="F264" s="66"/>
      <c r="G264" s="68"/>
      <c r="H264" s="60"/>
      <c r="I264" s="60"/>
      <c r="J264" s="60"/>
      <c r="K264" s="60"/>
      <c r="L264" s="60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</row>
    <row r="265" spans="2:30" ht="12.75" customHeight="1" x14ac:dyDescent="0.2">
      <c r="B265" s="79"/>
      <c r="D265" s="64"/>
      <c r="E265" s="65"/>
      <c r="F265" s="66"/>
      <c r="G265" s="68"/>
      <c r="H265" s="60"/>
      <c r="I265" s="60"/>
      <c r="J265" s="60"/>
      <c r="K265" s="60"/>
      <c r="L265" s="60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</row>
    <row r="266" spans="2:30" ht="12.75" customHeight="1" x14ac:dyDescent="0.2">
      <c r="B266" s="79"/>
      <c r="D266" s="64"/>
      <c r="E266" s="65"/>
      <c r="F266" s="66"/>
      <c r="G266" s="68"/>
      <c r="H266" s="60"/>
      <c r="I266" s="60"/>
      <c r="J266" s="60"/>
      <c r="K266" s="60"/>
      <c r="L266" s="60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</row>
    <row r="267" spans="2:30" ht="12.75" customHeight="1" x14ac:dyDescent="0.2">
      <c r="B267" s="79"/>
      <c r="D267" s="64"/>
      <c r="E267" s="65"/>
      <c r="F267" s="66"/>
      <c r="G267" s="68"/>
      <c r="H267" s="60"/>
      <c r="I267" s="60"/>
      <c r="J267" s="60"/>
      <c r="K267" s="60"/>
      <c r="L267" s="60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</row>
    <row r="268" spans="2:30" ht="12.75" customHeight="1" x14ac:dyDescent="0.2">
      <c r="B268" s="79"/>
      <c r="D268" s="64"/>
      <c r="E268" s="65"/>
      <c r="F268" s="66"/>
      <c r="G268" s="68"/>
      <c r="H268" s="60"/>
      <c r="I268" s="60"/>
      <c r="J268" s="60"/>
      <c r="K268" s="60"/>
      <c r="L268" s="60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</row>
    <row r="269" spans="2:30" ht="12.75" customHeight="1" thickBot="1" x14ac:dyDescent="0.25">
      <c r="B269" s="80"/>
      <c r="D269" s="70"/>
      <c r="E269" s="70"/>
      <c r="F269" s="70"/>
      <c r="G269" s="19"/>
      <c r="H269" s="20"/>
      <c r="I269" s="21" t="s">
        <v>6</v>
      </c>
      <c r="J269" s="21" t="s">
        <v>6</v>
      </c>
      <c r="K269" s="21" t="s">
        <v>28</v>
      </c>
      <c r="L269" s="21" t="s">
        <v>28</v>
      </c>
      <c r="M269" s="21" t="str">
        <f t="shared" ref="M269:AD269" si="69">IF(OR(TRIM(M252)=0,TRIM(M252)=""),"",IF(IFERROR(TRIM(INDEX(QryItemNamed,MATCH(TRIM(M252),ITEM,0),3)),"")="LS","",IFERROR(TRIM(INDEX(QryItemNamed,MATCH(TRIM(M252),ITEM,0),3)),"")))</f>
        <v/>
      </c>
      <c r="N269" s="21" t="str">
        <f t="shared" si="69"/>
        <v/>
      </c>
      <c r="O269" s="21" t="str">
        <f t="shared" si="69"/>
        <v/>
      </c>
      <c r="P269" s="21" t="str">
        <f t="shared" si="69"/>
        <v/>
      </c>
      <c r="Q269" s="21" t="str">
        <f t="shared" si="69"/>
        <v/>
      </c>
      <c r="R269" s="21" t="str">
        <f t="shared" si="69"/>
        <v/>
      </c>
      <c r="S269" s="21" t="str">
        <f t="shared" si="69"/>
        <v/>
      </c>
      <c r="T269" s="21" t="str">
        <f t="shared" si="69"/>
        <v/>
      </c>
      <c r="U269" s="21" t="str">
        <f t="shared" si="69"/>
        <v/>
      </c>
      <c r="V269" s="21" t="str">
        <f t="shared" si="69"/>
        <v/>
      </c>
      <c r="W269" s="21" t="str">
        <f t="shared" si="69"/>
        <v/>
      </c>
      <c r="X269" s="21" t="str">
        <f t="shared" si="69"/>
        <v/>
      </c>
      <c r="Y269" s="21" t="str">
        <f t="shared" si="69"/>
        <v/>
      </c>
      <c r="Z269" s="21" t="str">
        <f t="shared" si="69"/>
        <v/>
      </c>
      <c r="AA269" s="21" t="str">
        <f t="shared" si="69"/>
        <v/>
      </c>
      <c r="AB269" s="21" t="str">
        <f t="shared" si="69"/>
        <v/>
      </c>
      <c r="AC269" s="21" t="str">
        <f t="shared" si="69"/>
        <v/>
      </c>
      <c r="AD269" s="21" t="str">
        <f t="shared" si="69"/>
        <v/>
      </c>
    </row>
    <row r="270" spans="2:30" ht="12.75" customHeight="1" x14ac:dyDescent="0.2">
      <c r="B270" s="48"/>
      <c r="D270" s="22"/>
      <c r="E270" s="23"/>
      <c r="F270" s="22"/>
      <c r="G270" s="24"/>
      <c r="H270" s="23"/>
      <c r="I270" s="25" t="str">
        <f>IF(D270&lt;&gt;"",F270-D270,"")</f>
        <v/>
      </c>
      <c r="J270" s="25"/>
      <c r="K270" s="25" t="str">
        <f>IF(D270&lt;&gt;"",I270*J270/9,"")</f>
        <v/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6"/>
      <c r="AD270" s="25"/>
    </row>
    <row r="271" spans="2:30" ht="12.75" customHeight="1" x14ac:dyDescent="0.2">
      <c r="B271" s="49"/>
      <c r="D271" s="22"/>
      <c r="E271" s="23" t="s">
        <v>1</v>
      </c>
      <c r="F271" s="22"/>
      <c r="G271" s="24"/>
      <c r="H271" s="23"/>
      <c r="I271" s="25" t="str">
        <f t="shared" ref="I271:I328" si="70">IF(D271&lt;&gt;"",F271-D271,"")</f>
        <v/>
      </c>
      <c r="J271" s="25"/>
      <c r="K271" s="25" t="str">
        <f t="shared" ref="K271:K328" si="71"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7"/>
    </row>
    <row r="272" spans="2:30" ht="12.75" customHeight="1" x14ac:dyDescent="0.2">
      <c r="B272" s="49"/>
      <c r="D272" s="28"/>
      <c r="E272" s="29"/>
      <c r="F272" s="28"/>
      <c r="G272" s="30"/>
      <c r="H272" s="29"/>
      <c r="I272" s="27" t="str">
        <f t="shared" si="70"/>
        <v/>
      </c>
      <c r="J272" s="27"/>
      <c r="K272" s="27" t="str">
        <f t="shared" si="71"/>
        <v/>
      </c>
      <c r="L272" s="27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7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70"/>
        <v/>
      </c>
      <c r="J273" s="27"/>
      <c r="K273" s="27" t="str">
        <f t="shared" si="7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70"/>
        <v/>
      </c>
      <c r="J274" s="27"/>
      <c r="K274" s="27" t="str">
        <f t="shared" si="71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31"/>
      <c r="Z274" s="31"/>
      <c r="AA274" s="27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70"/>
        <v/>
      </c>
      <c r="J275" s="27"/>
      <c r="K275" s="27" t="str">
        <f t="shared" si="7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70"/>
        <v/>
      </c>
      <c r="J276" s="27"/>
      <c r="K276" s="27" t="str">
        <f t="shared" si="7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70"/>
        <v/>
      </c>
      <c r="J277" s="27"/>
      <c r="K277" s="27" t="str">
        <f t="shared" si="7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70"/>
        <v/>
      </c>
      <c r="J278" s="27"/>
      <c r="K278" s="27" t="str">
        <f t="shared" si="7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70"/>
        <v/>
      </c>
      <c r="J279" s="27"/>
      <c r="K279" s="27" t="str">
        <f t="shared" si="7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70"/>
        <v/>
      </c>
      <c r="J280" s="27"/>
      <c r="K280" s="27" t="str">
        <f t="shared" si="7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70"/>
        <v/>
      </c>
      <c r="J281" s="27"/>
      <c r="K281" s="27" t="str">
        <f t="shared" si="7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70"/>
        <v/>
      </c>
      <c r="J282" s="27"/>
      <c r="K282" s="27" t="str">
        <f t="shared" si="7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70"/>
        <v/>
      </c>
      <c r="J283" s="27"/>
      <c r="K283" s="27" t="str">
        <f t="shared" si="7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70"/>
        <v/>
      </c>
      <c r="J284" s="27"/>
      <c r="K284" s="27" t="str">
        <f t="shared" si="7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70"/>
        <v/>
      </c>
      <c r="J285" s="27"/>
      <c r="K285" s="27" t="str">
        <f t="shared" si="7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70"/>
        <v/>
      </c>
      <c r="J286" s="27"/>
      <c r="K286" s="27" t="str">
        <f t="shared" si="7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70"/>
        <v/>
      </c>
      <c r="J287" s="27"/>
      <c r="K287" s="27" t="str">
        <f t="shared" si="7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70"/>
        <v/>
      </c>
      <c r="J288" s="27"/>
      <c r="K288" s="27" t="str">
        <f t="shared" si="7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70"/>
        <v/>
      </c>
      <c r="J289" s="27"/>
      <c r="K289" s="27" t="str">
        <f t="shared" si="7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70"/>
        <v/>
      </c>
      <c r="J290" s="27"/>
      <c r="K290" s="27" t="str">
        <f t="shared" si="7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70"/>
        <v/>
      </c>
      <c r="J291" s="27"/>
      <c r="K291" s="27" t="str">
        <f t="shared" si="7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70"/>
        <v/>
      </c>
      <c r="J292" s="27"/>
      <c r="K292" s="27" t="str">
        <f t="shared" si="7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70"/>
        <v/>
      </c>
      <c r="J293" s="27"/>
      <c r="K293" s="27" t="str">
        <f t="shared" si="7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70"/>
        <v/>
      </c>
      <c r="J294" s="27"/>
      <c r="K294" s="27" t="str">
        <f t="shared" si="7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70"/>
        <v/>
      </c>
      <c r="J295" s="27"/>
      <c r="K295" s="27" t="str">
        <f t="shared" si="7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70"/>
        <v/>
      </c>
      <c r="J296" s="27"/>
      <c r="K296" s="27" t="str">
        <f t="shared" si="7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7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70"/>
        <v/>
      </c>
      <c r="J297" s="27"/>
      <c r="K297" s="27" t="str">
        <f t="shared" si="7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70"/>
        <v/>
      </c>
      <c r="J298" s="27"/>
      <c r="K298" s="27" t="str">
        <f t="shared" si="7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70"/>
        <v/>
      </c>
      <c r="J299" s="27"/>
      <c r="K299" s="27" t="str">
        <f t="shared" si="7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70"/>
        <v/>
      </c>
      <c r="J300" s="27"/>
      <c r="K300" s="27" t="str">
        <f t="shared" si="7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70"/>
        <v/>
      </c>
      <c r="J301" s="27"/>
      <c r="K301" s="27" t="str">
        <f t="shared" si="7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70"/>
        <v/>
      </c>
      <c r="J302" s="27"/>
      <c r="K302" s="27" t="str">
        <f t="shared" si="7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70"/>
        <v/>
      </c>
      <c r="J303" s="27"/>
      <c r="K303" s="27" t="str">
        <f t="shared" si="7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70"/>
        <v/>
      </c>
      <c r="J304" s="27"/>
      <c r="K304" s="27" t="str">
        <f t="shared" si="7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70"/>
        <v/>
      </c>
      <c r="J305" s="27"/>
      <c r="K305" s="27" t="str">
        <f t="shared" si="7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7"/>
      <c r="Y305" s="31"/>
      <c r="Z305" s="31"/>
      <c r="AA305" s="27"/>
      <c r="AB305" s="27"/>
      <c r="AC305" s="31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70"/>
        <v/>
      </c>
      <c r="J306" s="27"/>
      <c r="K306" s="27" t="str">
        <f t="shared" si="71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7"/>
      <c r="Y306" s="25"/>
      <c r="Z306" s="25"/>
      <c r="AA306" s="25"/>
      <c r="AB306" s="27"/>
      <c r="AC306" s="26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70"/>
        <v/>
      </c>
      <c r="J307" s="27"/>
      <c r="K307" s="27" t="str">
        <f t="shared" si="7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70"/>
        <v/>
      </c>
      <c r="J308" s="27"/>
      <c r="K308" s="27" t="str">
        <f t="shared" si="7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70"/>
        <v/>
      </c>
      <c r="J309" s="27"/>
      <c r="K309" s="27" t="str">
        <f t="shared" si="7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70"/>
        <v/>
      </c>
      <c r="J310" s="27"/>
      <c r="K310" s="27" t="str">
        <f t="shared" si="7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70"/>
        <v/>
      </c>
      <c r="J311" s="27"/>
      <c r="K311" s="27" t="str">
        <f t="shared" si="7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70"/>
        <v/>
      </c>
      <c r="J312" s="27"/>
      <c r="K312" s="27" t="str">
        <f t="shared" si="7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32"/>
      <c r="I313" s="27" t="str">
        <f t="shared" si="70"/>
        <v/>
      </c>
      <c r="J313" s="27"/>
      <c r="K313" s="27" t="str">
        <f t="shared" si="7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70"/>
        <v/>
      </c>
      <c r="J314" s="27"/>
      <c r="K314" s="27" t="str">
        <f t="shared" si="7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70"/>
        <v/>
      </c>
      <c r="J315" s="27"/>
      <c r="K315" s="27" t="str">
        <f t="shared" si="7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29"/>
      <c r="I316" s="27" t="str">
        <f t="shared" si="70"/>
        <v/>
      </c>
      <c r="J316" s="27"/>
      <c r="K316" s="27" t="str">
        <f t="shared" si="71"/>
        <v/>
      </c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70"/>
        <v/>
      </c>
      <c r="J317" s="27"/>
      <c r="K317" s="27" t="str">
        <f t="shared" si="7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70"/>
        <v/>
      </c>
      <c r="J318" s="27"/>
      <c r="K318" s="27" t="str">
        <f t="shared" si="7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70"/>
        <v/>
      </c>
      <c r="J319" s="27"/>
      <c r="K319" s="27" t="str">
        <f t="shared" si="7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70"/>
        <v/>
      </c>
      <c r="J320" s="27"/>
      <c r="K320" s="27" t="str">
        <f t="shared" si="7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70"/>
        <v/>
      </c>
      <c r="J321" s="27"/>
      <c r="K321" s="27" t="str">
        <f t="shared" si="71"/>
        <v/>
      </c>
      <c r="L321" s="27"/>
      <c r="M321" s="25"/>
      <c r="N321" s="25"/>
      <c r="O321" s="27"/>
      <c r="P321" s="25"/>
      <c r="Q321" s="25"/>
      <c r="R321" s="25"/>
      <c r="S321" s="25"/>
      <c r="T321" s="25"/>
      <c r="U321" s="25"/>
      <c r="V321" s="25"/>
      <c r="W321" s="25"/>
      <c r="X321" s="25"/>
      <c r="Y321" s="31"/>
      <c r="Z321" s="31"/>
      <c r="AA321" s="27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70"/>
        <v/>
      </c>
      <c r="J322" s="27"/>
      <c r="K322" s="27" t="str">
        <f t="shared" si="7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70"/>
        <v/>
      </c>
      <c r="J323" s="27"/>
      <c r="K323" s="27" t="str">
        <f t="shared" si="7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70"/>
        <v/>
      </c>
      <c r="J324" s="27"/>
      <c r="K324" s="27" t="str">
        <f t="shared" si="7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33"/>
      <c r="E325" s="32"/>
      <c r="F325" s="33"/>
      <c r="G325" s="34"/>
      <c r="H325" s="32"/>
      <c r="I325" s="35" t="str">
        <f t="shared" si="70"/>
        <v/>
      </c>
      <c r="J325" s="35"/>
      <c r="K325" s="35" t="str">
        <f t="shared" si="71"/>
        <v/>
      </c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6"/>
      <c r="Z325" s="36"/>
      <c r="AA325" s="35"/>
      <c r="AB325" s="35"/>
      <c r="AC325" s="36"/>
      <c r="AD325" s="35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70"/>
        <v/>
      </c>
      <c r="J326" s="35"/>
      <c r="K326" s="35" t="str">
        <f t="shared" si="7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70"/>
        <v/>
      </c>
      <c r="J327" s="35"/>
      <c r="K327" s="35" t="str">
        <f t="shared" si="7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thickBot="1" x14ac:dyDescent="0.25">
      <c r="B328" s="50"/>
      <c r="D328" s="37"/>
      <c r="E328" s="32"/>
      <c r="F328" s="38"/>
      <c r="G328" s="34"/>
      <c r="H328" s="32"/>
      <c r="I328" s="32" t="str">
        <f t="shared" si="70"/>
        <v/>
      </c>
      <c r="J328" s="35"/>
      <c r="K328" s="35" t="str">
        <f t="shared" si="7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D329" s="71" t="s">
        <v>4</v>
      </c>
      <c r="E329" s="72"/>
      <c r="F329" s="72"/>
      <c r="G329" s="72"/>
      <c r="H329" s="72"/>
      <c r="I329" s="72"/>
      <c r="J329" s="72"/>
      <c r="K329" s="72"/>
      <c r="L329" s="73"/>
      <c r="M329" s="39" t="str">
        <f>IF(M252="","",IF(M269="","",IF(SUM(M270:M328)&lt;&gt;0,SUM(M270:M328),"")))</f>
        <v/>
      </c>
      <c r="N329" s="39" t="str">
        <f t="shared" ref="N329" si="72">IF(N252="","",IF(N269="","",IF(SUM(N270:N328)&lt;&gt;0,SUM(N270:N328),"")))</f>
        <v/>
      </c>
      <c r="O329" s="39" t="str">
        <f t="shared" ref="O329" si="73">IF(O252="","",IF(O269="","",IF(SUM(O270:O328)&lt;&gt;0,SUM(O270:O328),"")))</f>
        <v/>
      </c>
      <c r="P329" s="39" t="str">
        <f t="shared" ref="P329" si="74">IF(P252="","",IF(P269="","",IF(SUM(P270:P328)&lt;&gt;0,SUM(P270:P328),"")))</f>
        <v/>
      </c>
      <c r="Q329" s="39" t="str">
        <f t="shared" ref="Q329" si="75">IF(Q252="","",IF(Q269="","",IF(SUM(Q270:Q328)&lt;&gt;0,SUM(Q270:Q328),"")))</f>
        <v/>
      </c>
      <c r="R329" s="39" t="str">
        <f t="shared" ref="R329" si="76">IF(R252="","",IF(R269="","",IF(SUM(R270:R328)&lt;&gt;0,SUM(R270:R328),"")))</f>
        <v/>
      </c>
      <c r="S329" s="39" t="str">
        <f t="shared" ref="S329" si="77">IF(S252="","",IF(S269="","",IF(SUM(S270:S328)&lt;&gt;0,SUM(S270:S328),"")))</f>
        <v/>
      </c>
      <c r="T329" s="39" t="str">
        <f t="shared" ref="T329" si="78">IF(T252="","",IF(T269="","",IF(SUM(T270:T328)&lt;&gt;0,SUM(T270:T328),"")))</f>
        <v/>
      </c>
      <c r="U329" s="39" t="str">
        <f t="shared" ref="U329" si="79">IF(U252="","",IF(U269="","",IF(SUM(U270:U328)&lt;&gt;0,SUM(U270:U328),"")))</f>
        <v/>
      </c>
      <c r="V329" s="39" t="str">
        <f t="shared" ref="V329" si="80">IF(V252="","",IF(V269="","",IF(SUM(V270:V328)&lt;&gt;0,SUM(V270:V328),"")))</f>
        <v/>
      </c>
      <c r="W329" s="39" t="str">
        <f t="shared" ref="W329" si="81">IF(W252="","",IF(W269="","",IF(SUM(W270:W328)&lt;&gt;0,SUM(W270:W328),"")))</f>
        <v/>
      </c>
      <c r="X329" s="39" t="str">
        <f t="shared" ref="X329" si="82">IF(X252="","",IF(X269="","",IF(SUM(X270:X328)&lt;&gt;0,SUM(X270:X328),"")))</f>
        <v/>
      </c>
      <c r="Y329" s="39" t="str">
        <f t="shared" ref="Y329" si="83">IF(Y252="","",IF(Y269="","",IF(SUM(Y270:Y328)&lt;&gt;0,SUM(Y270:Y328),"")))</f>
        <v/>
      </c>
      <c r="Z329" s="39" t="str">
        <f t="shared" ref="Z329" si="84">IF(Z252="","",IF(Z269="","",IF(SUM(Z270:Z328)&lt;&gt;0,SUM(Z270:Z328),"")))</f>
        <v/>
      </c>
      <c r="AA329" s="39" t="str">
        <f t="shared" ref="AA329" si="85">IF(AA252="","",IF(AA269="","",IF(SUM(AA270:AA328)&lt;&gt;0,SUM(AA270:AA328),"")))</f>
        <v/>
      </c>
      <c r="AB329" s="39" t="str">
        <f t="shared" ref="AB329" si="86">IF(AB252="","",IF(AB269="","",IF(SUM(AB270:AB328)&lt;&gt;0,SUM(AB270:AB328),"")))</f>
        <v/>
      </c>
      <c r="AC329" s="39" t="str">
        <f t="shared" ref="AC329" si="87">IF(AC252="","",IF(AC269="","",IF(SUM(AC270:AC328)&lt;&gt;0,SUM(AC270:AC328),"")))</f>
        <v/>
      </c>
      <c r="AD329" s="39" t="str">
        <f t="shared" ref="AD329" si="88">IF(AD252="","",IF(AD269="","",IF(SUM(AD270:AD328)&lt;&gt;0,SUM(AD270:AD328),"")))</f>
        <v/>
      </c>
    </row>
    <row r="330" spans="2:30" ht="12.75" customHeight="1" x14ac:dyDescent="0.2">
      <c r="B330" s="6" t="s">
        <v>19</v>
      </c>
      <c r="D330" s="74" t="s">
        <v>5</v>
      </c>
      <c r="E330" s="75"/>
      <c r="F330" s="75"/>
      <c r="G330" s="75"/>
      <c r="H330" s="75"/>
      <c r="I330" s="75"/>
      <c r="J330" s="75"/>
      <c r="K330" s="75"/>
      <c r="L330" s="76"/>
      <c r="M330" s="40" t="str">
        <f>IF(M252="","",IF(M269="",IF(SUM(COUNTIF(M270:M328,"LS")+COUNTIF(M270:M328,"LUMP"))&gt;0,"LS",""),IF(M329&lt;&gt;"",ROUNDUP(M329,0),"")))</f>
        <v/>
      </c>
      <c r="N330" s="40" t="str">
        <f t="shared" ref="N330" si="89">IF(N252="","",IF(N269="",IF(SUM(COUNTIF(N270:N328,"LS")+COUNTIF(N270:N328,"LUMP"))&gt;0,"LS",""),IF(N329&lt;&gt;"",ROUNDUP(N329,0),"")))</f>
        <v/>
      </c>
      <c r="O330" s="40" t="str">
        <f t="shared" ref="O330" si="90">IF(O252="","",IF(O269="",IF(SUM(COUNTIF(O270:O328,"LS")+COUNTIF(O270:O328,"LUMP"))&gt;0,"LS",""),IF(O329&lt;&gt;"",ROUNDUP(O329,0),"")))</f>
        <v/>
      </c>
      <c r="P330" s="40" t="str">
        <f t="shared" ref="P330" si="91">IF(P252="","",IF(P269="",IF(SUM(COUNTIF(P270:P328,"LS")+COUNTIF(P270:P328,"LUMP"))&gt;0,"LS",""),IF(P329&lt;&gt;"",ROUNDUP(P329,0),"")))</f>
        <v/>
      </c>
      <c r="Q330" s="40" t="str">
        <f t="shared" ref="Q330" si="92">IF(Q252="","",IF(Q269="",IF(SUM(COUNTIF(Q270:Q328,"LS")+COUNTIF(Q270:Q328,"LUMP"))&gt;0,"LS",""),IF(Q329&lt;&gt;"",ROUNDUP(Q329,0),"")))</f>
        <v/>
      </c>
      <c r="R330" s="40" t="str">
        <f t="shared" ref="R330" si="93">IF(R252="","",IF(R269="",IF(SUM(COUNTIF(R270:R328,"LS")+COUNTIF(R270:R328,"LUMP"))&gt;0,"LS",""),IF(R329&lt;&gt;"",ROUNDUP(R329,0),"")))</f>
        <v/>
      </c>
      <c r="S330" s="40" t="str">
        <f t="shared" ref="S330" si="94">IF(S252="","",IF(S269="",IF(SUM(COUNTIF(S270:S328,"LS")+COUNTIF(S270:S328,"LUMP"))&gt;0,"LS",""),IF(S329&lt;&gt;"",ROUNDUP(S329,0),"")))</f>
        <v/>
      </c>
      <c r="T330" s="40" t="str">
        <f t="shared" ref="T330" si="95">IF(T252="","",IF(T269="",IF(SUM(COUNTIF(T270:T328,"LS")+COUNTIF(T270:T328,"LUMP"))&gt;0,"LS",""),IF(T329&lt;&gt;"",ROUNDUP(T329,0),"")))</f>
        <v/>
      </c>
      <c r="U330" s="40" t="str">
        <f t="shared" ref="U330" si="96">IF(U252="","",IF(U269="",IF(SUM(COUNTIF(U270:U328,"LS")+COUNTIF(U270:U328,"LUMP"))&gt;0,"LS",""),IF(U329&lt;&gt;"",ROUNDUP(U329,0),"")))</f>
        <v/>
      </c>
      <c r="V330" s="40" t="str">
        <f t="shared" ref="V330" si="97">IF(V252="","",IF(V269="",IF(SUM(COUNTIF(V270:V328,"LS")+COUNTIF(V270:V328,"LUMP"))&gt;0,"LS",""),IF(V329&lt;&gt;"",ROUNDUP(V329,0),"")))</f>
        <v/>
      </c>
      <c r="W330" s="40" t="str">
        <f t="shared" ref="W330" si="98">IF(W252="","",IF(W269="",IF(SUM(COUNTIF(W270:W328,"LS")+COUNTIF(W270:W328,"LUMP"))&gt;0,"LS",""),IF(W329&lt;&gt;"",ROUNDUP(W329,0),"")))</f>
        <v/>
      </c>
      <c r="X330" s="40" t="str">
        <f t="shared" ref="X330" si="99">IF(X252="","",IF(X269="",IF(SUM(COUNTIF(X270:X328,"LS")+COUNTIF(X270:X328,"LUMP"))&gt;0,"LS",""),IF(X329&lt;&gt;"",ROUNDUP(X329,0),"")))</f>
        <v/>
      </c>
      <c r="Y330" s="40" t="str">
        <f t="shared" ref="Y330" si="100">IF(Y252="","",IF(Y269="",IF(SUM(COUNTIF(Y270:Y328,"LS")+COUNTIF(Y270:Y328,"LUMP"))&gt;0,"LS",""),IF(Y329&lt;&gt;"",ROUNDUP(Y329,0),"")))</f>
        <v/>
      </c>
      <c r="Z330" s="40" t="str">
        <f t="shared" ref="Z330" si="101">IF(Z252="","",IF(Z269="",IF(SUM(COUNTIF(Z270:Z328,"LS")+COUNTIF(Z270:Z328,"LUMP"))&gt;0,"LS",""),IF(Z329&lt;&gt;"",ROUNDUP(Z329,0),"")))</f>
        <v/>
      </c>
      <c r="AA330" s="40" t="str">
        <f t="shared" ref="AA330" si="102">IF(AA252="","",IF(AA269="",IF(SUM(COUNTIF(AA270:AA328,"LS")+COUNTIF(AA270:AA328,"LUMP"))&gt;0,"LS",""),IF(AA329&lt;&gt;"",ROUNDUP(AA329,0),"")))</f>
        <v/>
      </c>
      <c r="AB330" s="40" t="str">
        <f t="shared" ref="AB330" si="103">IF(AB252="","",IF(AB269="",IF(SUM(COUNTIF(AB270:AB328,"LS")+COUNTIF(AB270:AB328,"LUMP"))&gt;0,"LS",""),IF(AB329&lt;&gt;"",ROUNDUP(AB329,0),"")))</f>
        <v/>
      </c>
      <c r="AC330" s="40" t="str">
        <f t="shared" ref="AC330" si="104">IF(AC252="","",IF(AC269="",IF(SUM(COUNTIF(AC270:AC328,"LS")+COUNTIF(AC270:AC328,"LUMP"))&gt;0,"LS",""),IF(AC329&lt;&gt;"",ROUNDUP(AC329,0),"")))</f>
        <v/>
      </c>
      <c r="AD330" s="40" t="str">
        <f t="shared" ref="AD330" si="105">IF(AD252="","",IF(AD269="",IF(SUM(COUNTIF(AD270:AD328,"LS")+COUNTIF(AD270:AD328,"LUMP"))&gt;0,"LS",""),IF(AD329&lt;&gt;"",ROUNDUP(AD329,0),"")))</f>
        <v/>
      </c>
    </row>
  </sheetData>
  <sheetProtection sheet="1" objects="1" scenarios="1"/>
  <mergeCells count="127">
    <mergeCell ref="D54:F54"/>
    <mergeCell ref="D55:F55"/>
    <mergeCell ref="W96:W107"/>
    <mergeCell ref="X96:X107"/>
    <mergeCell ref="H95:H107"/>
    <mergeCell ref="I95:I107"/>
    <mergeCell ref="J95:J107"/>
    <mergeCell ref="K95:K107"/>
    <mergeCell ref="N96:N107"/>
    <mergeCell ref="O96:O107"/>
    <mergeCell ref="L95:L107"/>
    <mergeCell ref="M96:M107"/>
    <mergeCell ref="D95:F107"/>
    <mergeCell ref="G95:G107"/>
    <mergeCell ref="P96:P107"/>
    <mergeCell ref="Q96:Q107"/>
    <mergeCell ref="R96:R107"/>
    <mergeCell ref="S96:S107"/>
    <mergeCell ref="T96:T107"/>
    <mergeCell ref="U96:U107"/>
    <mergeCell ref="V96:V107"/>
    <mergeCell ref="D109:F109"/>
    <mergeCell ref="D123:F123"/>
    <mergeCell ref="D28:F28"/>
    <mergeCell ref="B95:B108"/>
    <mergeCell ref="B175:B188"/>
    <mergeCell ref="B256:B269"/>
    <mergeCell ref="W15:W26"/>
    <mergeCell ref="X15:X26"/>
    <mergeCell ref="Y15:Y26"/>
    <mergeCell ref="B14:B27"/>
    <mergeCell ref="I14:I26"/>
    <mergeCell ref="D27:F27"/>
    <mergeCell ref="D168:L168"/>
    <mergeCell ref="D108:F108"/>
    <mergeCell ref="D88:L88"/>
    <mergeCell ref="U15:U26"/>
    <mergeCell ref="D167:L167"/>
    <mergeCell ref="D87:L87"/>
    <mergeCell ref="D251:AD251"/>
    <mergeCell ref="D188:F188"/>
    <mergeCell ref="D248:L248"/>
    <mergeCell ref="R257:R268"/>
    <mergeCell ref="D53:F53"/>
    <mergeCell ref="D90:AD90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D15:AD26"/>
    <mergeCell ref="Z15:Z26"/>
    <mergeCell ref="AA15:AA26"/>
    <mergeCell ref="AB15:AB26"/>
    <mergeCell ref="AC15:AC26"/>
    <mergeCell ref="AC176:AC187"/>
    <mergeCell ref="R176:R187"/>
    <mergeCell ref="S176:S187"/>
    <mergeCell ref="T176:T187"/>
    <mergeCell ref="U176:U187"/>
    <mergeCell ref="D269:F269"/>
    <mergeCell ref="D329:L329"/>
    <mergeCell ref="D330:L330"/>
    <mergeCell ref="D256:F268"/>
    <mergeCell ref="G256:G268"/>
    <mergeCell ref="H256:H268"/>
    <mergeCell ref="I256:I268"/>
    <mergeCell ref="J256:J268"/>
    <mergeCell ref="K256:K268"/>
    <mergeCell ref="L256:L268"/>
    <mergeCell ref="O176:O187"/>
    <mergeCell ref="P176:P187"/>
    <mergeCell ref="Q176:Q187"/>
    <mergeCell ref="D249:L249"/>
    <mergeCell ref="H175:H187"/>
    <mergeCell ref="U257:U268"/>
    <mergeCell ref="V257:V268"/>
    <mergeCell ref="W257:W268"/>
    <mergeCell ref="X257:X268"/>
    <mergeCell ref="K175:K187"/>
    <mergeCell ref="M257:M268"/>
    <mergeCell ref="N257:N268"/>
    <mergeCell ref="O257:O268"/>
    <mergeCell ref="P257:P268"/>
    <mergeCell ref="Q257:Q268"/>
    <mergeCell ref="S257:S268"/>
    <mergeCell ref="T257:T268"/>
    <mergeCell ref="L175:L187"/>
    <mergeCell ref="V176:V187"/>
    <mergeCell ref="W176:W187"/>
    <mergeCell ref="X176:X187"/>
    <mergeCell ref="M176:M187"/>
    <mergeCell ref="D42:F42"/>
    <mergeCell ref="Y257:Y268"/>
    <mergeCell ref="Z257:Z268"/>
    <mergeCell ref="AA257:AA268"/>
    <mergeCell ref="AB257:AB268"/>
    <mergeCell ref="AC257:AC268"/>
    <mergeCell ref="AD257:AD268"/>
    <mergeCell ref="Y96:Y107"/>
    <mergeCell ref="Z96:Z107"/>
    <mergeCell ref="AA96:AA107"/>
    <mergeCell ref="AB96:AB107"/>
    <mergeCell ref="AC96:AC107"/>
    <mergeCell ref="AD96:AD107"/>
    <mergeCell ref="AD176:AD187"/>
    <mergeCell ref="Y176:Y187"/>
    <mergeCell ref="Z176:Z187"/>
    <mergeCell ref="AA176:AA187"/>
    <mergeCell ref="AB176:AB187"/>
    <mergeCell ref="N176:N187"/>
    <mergeCell ref="J175:J187"/>
    <mergeCell ref="D175:F187"/>
    <mergeCell ref="G175:G187"/>
    <mergeCell ref="D170:AD170"/>
    <mergeCell ref="I175:I18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2015-05-18T15:19:41Z</cp:lastPrinted>
  <dcterms:created xsi:type="dcterms:W3CDTF">2004-11-29T18:07:26Z</dcterms:created>
  <dcterms:modified xsi:type="dcterms:W3CDTF">2025-09-15T15:42:45Z</dcterms:modified>
</cp:coreProperties>
</file>